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7680" yWindow="105" windowWidth="7725" windowHeight="8130" tabRatio="793"/>
  </bookViews>
  <sheets>
    <sheet name="Sheet1" sheetId="35" r:id="rId1"/>
    <sheet name="ABUT PILE" sheetId="23" state="hidden" r:id="rId2"/>
    <sheet name="WALL PIER PILE " sheetId="25" state="hidden" r:id="rId3"/>
    <sheet name="CIR PIER PILE " sheetId="6" state="hidden" r:id="rId4"/>
    <sheet name="ABUTMENT WELL" sheetId="1" state="hidden" r:id="rId5"/>
    <sheet name="PIER WELL" sheetId="5" state="hidden" r:id="rId6"/>
    <sheet name="ABUT OPEN" sheetId="11" state="hidden" r:id="rId7"/>
    <sheet name="PIER OPEN" sheetId="8" state="hidden" r:id="rId8"/>
    <sheet name="SLAB" sheetId="24" state="hidden" r:id="rId9"/>
    <sheet name="25m RCC SUP" sheetId="19" state="hidden" r:id="rId10"/>
    <sheet name="15RCC SUP" sheetId="20" state="hidden" r:id="rId11"/>
    <sheet name="28.7m PSC SUP" sheetId="18" state="hidden" r:id="rId12"/>
    <sheet name="35m PSC SUP " sheetId="17" state="hidden" r:id="rId13"/>
    <sheet name="PSC_Void" sheetId="27" state="hidden" r:id="rId14"/>
    <sheet name="PSC_BOX" sheetId="26" state="hidden" r:id="rId15"/>
    <sheet name="46 BOX" sheetId="30" state="hidden" r:id="rId16"/>
    <sheet name="BOX" sheetId="29" state="hidden" r:id="rId17"/>
    <sheet name="Str Steel span1&amp;3" sheetId="33" state="hidden" r:id="rId18"/>
    <sheet name="Rehab." sheetId="32" state="hidden" r:id="rId19"/>
  </sheets>
  <externalReferences>
    <externalReference r:id="rId20"/>
    <externalReference r:id="rId21"/>
  </externalReferences>
  <definedNames>
    <definedName name="_xlnm._FilterDatabase" localSheetId="15" hidden="1">'46 BOX'!$A$2:$N$36</definedName>
    <definedName name="Analysis" localSheetId="0">#REF!</definedName>
    <definedName name="BOQ" localSheetId="0">#REF!</definedName>
    <definedName name="DIVISA" localSheetId="0">[1]Abstract!#REF!</definedName>
    <definedName name="M_25_box_Culvert" localSheetId="0">#REF!</definedName>
    <definedName name="_xlnm.Print_Area" localSheetId="10">'15RCC SUP'!$A$1:$I$28</definedName>
    <definedName name="_xlnm.Print_Area" localSheetId="9">'25m RCC SUP'!$A$1:$I$28</definedName>
    <definedName name="_xlnm.Print_Area" localSheetId="11">'28.7m PSC SUP'!$A$1:$I$29</definedName>
    <definedName name="_xlnm.Print_Area" localSheetId="12">'35m PSC SUP '!$A$1:$I$29</definedName>
    <definedName name="_xlnm.Print_Area" localSheetId="15">'46 BOX'!$A$1:$I$27</definedName>
    <definedName name="_xlnm.Print_Area" localSheetId="6">'ABUT OPEN'!$A$1:$I$56</definedName>
    <definedName name="_xlnm.Print_Area" localSheetId="1">'ABUT PILE'!$A$1:$I$59</definedName>
    <definedName name="_xlnm.Print_Area" localSheetId="4">'ABUTMENT WELL'!$A$1:$I$153</definedName>
    <definedName name="_xlnm.Print_Area" localSheetId="16">BOX!$A$1:$R$92</definedName>
    <definedName name="_xlnm.Print_Area" localSheetId="3">'CIR PIER PILE '!$A$1:$I$38</definedName>
    <definedName name="_xlnm.Print_Area" localSheetId="7">'PIER OPEN'!$A$1:$I$38</definedName>
    <definedName name="_xlnm.Print_Area" localSheetId="5">'PIER WELL'!$A$1:$I$86</definedName>
    <definedName name="_xlnm.Print_Area" localSheetId="14">PSC_BOX!$A$1:$I$21</definedName>
    <definedName name="_xlnm.Print_Area" localSheetId="13">PSC_Void!$A$1:$I$28</definedName>
    <definedName name="_xlnm.Print_Area" localSheetId="0">Sheet1!$A$1:$E$160</definedName>
    <definedName name="_xlnm.Print_Area" localSheetId="8">SLAB!$A$1:$I$12</definedName>
    <definedName name="_xlnm.Print_Area" localSheetId="17">'Str Steel span1&amp;3'!$A$1:$M$104</definedName>
    <definedName name="_xlnm.Print_Area" localSheetId="2">'WALL PIER PILE '!$A$1:$I$39</definedName>
    <definedName name="Print_Area_MI" localSheetId="0">#REF!</definedName>
    <definedName name="sumana" localSheetId="0">#REF!</definedName>
  </definedNames>
  <calcPr calcId="124519"/>
</workbook>
</file>

<file path=xl/calcChain.xml><?xml version="1.0" encoding="utf-8"?>
<calcChain xmlns="http://schemas.openxmlformats.org/spreadsheetml/2006/main">
  <c r="G193" i="35"/>
  <c r="G60" l="1"/>
  <c r="G41"/>
  <c r="G42" l="1"/>
  <c r="G49"/>
  <c r="G61"/>
  <c r="D161"/>
  <c r="D162"/>
  <c r="D163"/>
  <c r="D164"/>
  <c r="D165"/>
  <c r="D166"/>
  <c r="D167"/>
  <c r="D168"/>
  <c r="D169"/>
  <c r="D170"/>
  <c r="D171"/>
  <c r="D172"/>
  <c r="D173"/>
  <c r="D174"/>
  <c r="D175"/>
  <c r="D176"/>
  <c r="D177"/>
  <c r="D178"/>
  <c r="D179"/>
  <c r="D180"/>
  <c r="D181"/>
  <c r="D182"/>
  <c r="D183"/>
  <c r="D184"/>
  <c r="D185"/>
  <c r="D186"/>
  <c r="D187"/>
  <c r="D188"/>
  <c r="D189"/>
  <c r="L7" l="1"/>
  <c r="L8"/>
  <c r="L9"/>
  <c r="L10"/>
  <c r="L11"/>
  <c r="L12"/>
  <c r="L13"/>
  <c r="L14"/>
  <c r="L15"/>
  <c r="L16"/>
  <c r="L17"/>
  <c r="L18"/>
  <c r="L19"/>
  <c r="L20"/>
  <c r="L21"/>
  <c r="L22"/>
  <c r="L23"/>
  <c r="L24"/>
  <c r="L25"/>
  <c r="L26"/>
  <c r="L27"/>
  <c r="L28"/>
  <c r="L29"/>
  <c r="L30"/>
  <c r="L31"/>
  <c r="L32"/>
  <c r="L33"/>
  <c r="L34"/>
  <c r="L35"/>
  <c r="L36"/>
  <c r="L37"/>
  <c r="L38"/>
  <c r="L39"/>
  <c r="L40"/>
  <c r="L41"/>
  <c r="L42"/>
  <c r="L43"/>
  <c r="L44"/>
  <c r="L45"/>
  <c r="L46"/>
  <c r="L47"/>
  <c r="L48"/>
  <c r="L49"/>
  <c r="L50"/>
  <c r="L51"/>
  <c r="L52"/>
  <c r="L53"/>
  <c r="L54"/>
  <c r="L55"/>
  <c r="L56"/>
  <c r="L57"/>
  <c r="L58"/>
  <c r="L59"/>
  <c r="L60"/>
  <c r="L61"/>
  <c r="L62"/>
  <c r="L63"/>
  <c r="L64"/>
  <c r="L65"/>
  <c r="L66"/>
  <c r="L67"/>
  <c r="L68"/>
  <c r="L69"/>
  <c r="L70"/>
  <c r="L71"/>
  <c r="L72"/>
  <c r="L73"/>
  <c r="L74"/>
  <c r="L75"/>
  <c r="L76"/>
  <c r="L77"/>
  <c r="L78"/>
  <c r="L79"/>
  <c r="L80"/>
  <c r="L81"/>
  <c r="L82"/>
  <c r="L83"/>
  <c r="L84"/>
  <c r="L85"/>
  <c r="L86"/>
  <c r="L87"/>
  <c r="L88"/>
  <c r="L89"/>
  <c r="L90"/>
  <c r="L91"/>
  <c r="L92"/>
  <c r="L93"/>
  <c r="L94"/>
  <c r="L95"/>
  <c r="L96"/>
  <c r="L97"/>
  <c r="L98"/>
  <c r="L99"/>
  <c r="L100"/>
  <c r="L101"/>
  <c r="L102"/>
  <c r="L103"/>
  <c r="L104"/>
  <c r="L105"/>
  <c r="L106"/>
  <c r="L107"/>
  <c r="L108"/>
  <c r="L109"/>
  <c r="L110"/>
  <c r="L111"/>
  <c r="L112"/>
  <c r="L113"/>
  <c r="L114"/>
  <c r="L115"/>
  <c r="L116"/>
  <c r="L117"/>
  <c r="L118"/>
  <c r="L119"/>
  <c r="L120"/>
  <c r="L121"/>
  <c r="L122"/>
  <c r="L123"/>
  <c r="L124"/>
  <c r="L125"/>
  <c r="L126"/>
  <c r="L127"/>
  <c r="L128"/>
  <c r="L129"/>
  <c r="L130"/>
  <c r="L131"/>
  <c r="L132"/>
  <c r="L133"/>
  <c r="L134"/>
  <c r="L135"/>
  <c r="L136"/>
  <c r="L137"/>
  <c r="L138"/>
  <c r="L139"/>
  <c r="L140"/>
  <c r="L141"/>
  <c r="L142"/>
  <c r="L143"/>
  <c r="L144"/>
  <c r="L145"/>
  <c r="L146"/>
  <c r="L147"/>
  <c r="L148"/>
  <c r="L149"/>
  <c r="L150"/>
  <c r="L151"/>
  <c r="L152"/>
  <c r="L153"/>
  <c r="L154"/>
  <c r="L155"/>
  <c r="L156"/>
  <c r="L157"/>
  <c r="L158"/>
  <c r="L159"/>
  <c r="L160"/>
  <c r="L161"/>
  <c r="L162"/>
  <c r="L163"/>
  <c r="L164"/>
  <c r="L165"/>
  <c r="L166"/>
  <c r="L167"/>
  <c r="L168"/>
  <c r="L169"/>
  <c r="L170"/>
  <c r="L171"/>
  <c r="L172"/>
  <c r="L173"/>
  <c r="L174"/>
  <c r="L175"/>
  <c r="L176"/>
  <c r="L177"/>
  <c r="L178"/>
  <c r="L179"/>
  <c r="L180"/>
  <c r="L181"/>
  <c r="L182"/>
  <c r="L183"/>
  <c r="L184"/>
  <c r="L185"/>
  <c r="L186"/>
  <c r="L187"/>
  <c r="L188"/>
  <c r="L189"/>
  <c r="L6"/>
  <c r="G159" l="1"/>
  <c r="G158"/>
  <c r="G149"/>
  <c r="G146"/>
  <c r="G145"/>
  <c r="G144"/>
  <c r="G143"/>
  <c r="G141"/>
  <c r="G140"/>
  <c r="G139"/>
  <c r="G138"/>
  <c r="G137"/>
  <c r="G136"/>
  <c r="G134"/>
  <c r="G131"/>
  <c r="G129"/>
  <c r="G121"/>
  <c r="G117"/>
  <c r="G112"/>
  <c r="G109"/>
  <c r="G106"/>
  <c r="G105"/>
  <c r="G104"/>
  <c r="G100"/>
  <c r="G99"/>
  <c r="G98"/>
  <c r="G91"/>
  <c r="G87"/>
  <c r="G69"/>
  <c r="G59"/>
  <c r="G54"/>
  <c r="G53"/>
  <c r="G48"/>
  <c r="G47"/>
  <c r="G40"/>
  <c r="G36"/>
  <c r="G30"/>
  <c r="G29"/>
  <c r="G27"/>
  <c r="G26"/>
  <c r="G23"/>
  <c r="G21"/>
  <c r="G20"/>
  <c r="G19"/>
  <c r="G16"/>
  <c r="G11"/>
  <c r="G10"/>
  <c r="G7"/>
  <c r="G6"/>
  <c r="G190" l="1"/>
  <c r="E27" i="17"/>
  <c r="D18"/>
  <c r="L35"/>
  <c r="L33"/>
  <c r="L39" i="11"/>
  <c r="L11" s="1"/>
  <c r="L31"/>
  <c r="D18" i="18"/>
  <c r="L35"/>
  <c r="L33"/>
  <c r="L9" i="8"/>
  <c r="L35" i="19"/>
  <c r="L33"/>
  <c r="L16"/>
  <c r="L28" i="8"/>
  <c r="L27"/>
  <c r="L13"/>
  <c r="L45" i="11"/>
  <c r="M45" s="1"/>
  <c r="Q13" i="1"/>
  <c r="L21"/>
  <c r="L14" i="11"/>
  <c r="A2" i="33"/>
  <c r="A1"/>
  <c r="A2" i="27"/>
  <c r="A1"/>
  <c r="I9" i="32"/>
  <c r="I8"/>
  <c r="I7"/>
  <c r="I6"/>
  <c r="I5"/>
  <c r="D102" i="33"/>
  <c r="I102" s="1"/>
  <c r="L102" s="1"/>
  <c r="D101"/>
  <c r="I101"/>
  <c r="L101" s="1"/>
  <c r="I100"/>
  <c r="L100" s="1"/>
  <c r="D99"/>
  <c r="I99" s="1"/>
  <c r="L99" s="1"/>
  <c r="D96"/>
  <c r="I96"/>
  <c r="L96" s="1"/>
  <c r="D95"/>
  <c r="I95" s="1"/>
  <c r="L95" s="1"/>
  <c r="D94"/>
  <c r="I94" s="1"/>
  <c r="D93"/>
  <c r="I93" s="1"/>
  <c r="L93" s="1"/>
  <c r="D92"/>
  <c r="I92" s="1"/>
  <c r="L92" s="1"/>
  <c r="D89"/>
  <c r="I89" s="1"/>
  <c r="L89" s="1"/>
  <c r="I88"/>
  <c r="L88" s="1"/>
  <c r="I87"/>
  <c r="L87" s="1"/>
  <c r="I86"/>
  <c r="L86" s="1"/>
  <c r="D82"/>
  <c r="I81"/>
  <c r="L81" s="1"/>
  <c r="I80"/>
  <c r="L80" s="1"/>
  <c r="K75"/>
  <c r="F75"/>
  <c r="I75" s="1"/>
  <c r="K74"/>
  <c r="F74"/>
  <c r="D74"/>
  <c r="K73"/>
  <c r="F73"/>
  <c r="I73" s="1"/>
  <c r="D72"/>
  <c r="I72" s="1"/>
  <c r="L72" s="1"/>
  <c r="I70"/>
  <c r="L70" s="1"/>
  <c r="F69"/>
  <c r="F71" s="1"/>
  <c r="D69"/>
  <c r="D71" s="1"/>
  <c r="K68"/>
  <c r="I68"/>
  <c r="L68" s="1"/>
  <c r="K67"/>
  <c r="F67"/>
  <c r="I67" s="1"/>
  <c r="K66"/>
  <c r="K65"/>
  <c r="K64"/>
  <c r="H64"/>
  <c r="H66" s="1"/>
  <c r="I66" s="1"/>
  <c r="L66" s="1"/>
  <c r="K63"/>
  <c r="G63"/>
  <c r="F63"/>
  <c r="F82" s="1"/>
  <c r="I82" s="1"/>
  <c r="L82" s="1"/>
  <c r="K59"/>
  <c r="K58"/>
  <c r="F58"/>
  <c r="I58" s="1"/>
  <c r="K57"/>
  <c r="F57"/>
  <c r="I57" s="1"/>
  <c r="D57"/>
  <c r="K56"/>
  <c r="F56"/>
  <c r="I56" s="1"/>
  <c r="L56" s="1"/>
  <c r="D55"/>
  <c r="I55" s="1"/>
  <c r="L55" s="1"/>
  <c r="F53"/>
  <c r="D53"/>
  <c r="K52"/>
  <c r="F52"/>
  <c r="I52" s="1"/>
  <c r="K51"/>
  <c r="F51"/>
  <c r="I51" s="1"/>
  <c r="K50"/>
  <c r="F50"/>
  <c r="I50" s="1"/>
  <c r="L49"/>
  <c r="K48"/>
  <c r="F48"/>
  <c r="F59" s="1"/>
  <c r="D48"/>
  <c r="K47"/>
  <c r="I47"/>
  <c r="K46"/>
  <c r="G46"/>
  <c r="I46" s="1"/>
  <c r="K45"/>
  <c r="I45"/>
  <c r="L44"/>
  <c r="K43"/>
  <c r="D43"/>
  <c r="I43" s="1"/>
  <c r="K42"/>
  <c r="N41"/>
  <c r="K41"/>
  <c r="F41"/>
  <c r="D41"/>
  <c r="K40"/>
  <c r="G39"/>
  <c r="G42" s="1"/>
  <c r="I42" s="1"/>
  <c r="E39"/>
  <c r="K39" s="1"/>
  <c r="H38"/>
  <c r="H48" s="1"/>
  <c r="E38"/>
  <c r="K38" s="1"/>
  <c r="K37"/>
  <c r="G37"/>
  <c r="I37" s="1"/>
  <c r="E36"/>
  <c r="K36" s="1"/>
  <c r="G35"/>
  <c r="G40" s="1"/>
  <c r="I40" s="1"/>
  <c r="L40" s="1"/>
  <c r="F35"/>
  <c r="E35"/>
  <c r="K35" s="1"/>
  <c r="K31"/>
  <c r="K30"/>
  <c r="F30"/>
  <c r="I30" s="1"/>
  <c r="K29"/>
  <c r="F29"/>
  <c r="D29"/>
  <c r="K28"/>
  <c r="F28"/>
  <c r="I28" s="1"/>
  <c r="D27"/>
  <c r="I27" s="1"/>
  <c r="L27" s="1"/>
  <c r="I25"/>
  <c r="L25" s="1"/>
  <c r="F24"/>
  <c r="F26" s="1"/>
  <c r="D24"/>
  <c r="D26" s="1"/>
  <c r="K23"/>
  <c r="F23"/>
  <c r="I23" s="1"/>
  <c r="K22"/>
  <c r="F22"/>
  <c r="I22" s="1"/>
  <c r="K21"/>
  <c r="F21"/>
  <c r="I21" s="1"/>
  <c r="K19"/>
  <c r="D19"/>
  <c r="K18"/>
  <c r="I18"/>
  <c r="K17"/>
  <c r="G17"/>
  <c r="I17" s="1"/>
  <c r="K16"/>
  <c r="I16"/>
  <c r="L15"/>
  <c r="K14"/>
  <c r="D14"/>
  <c r="I14" s="1"/>
  <c r="K13"/>
  <c r="K12"/>
  <c r="F12"/>
  <c r="D12"/>
  <c r="K11"/>
  <c r="G10"/>
  <c r="G13" s="1"/>
  <c r="I13" s="1"/>
  <c r="E10"/>
  <c r="K10"/>
  <c r="H9"/>
  <c r="H19" s="1"/>
  <c r="H31" s="1"/>
  <c r="E9"/>
  <c r="K9" s="1"/>
  <c r="K8"/>
  <c r="G8"/>
  <c r="I8" s="1"/>
  <c r="E7"/>
  <c r="K7" s="1"/>
  <c r="G6"/>
  <c r="F19" s="1"/>
  <c r="F6"/>
  <c r="E6"/>
  <c r="K6" s="1"/>
  <c r="P4"/>
  <c r="P5" s="1"/>
  <c r="D19" i="17"/>
  <c r="F19"/>
  <c r="E19"/>
  <c r="D19" i="18"/>
  <c r="F19"/>
  <c r="E19"/>
  <c r="H19"/>
  <c r="D18" i="20"/>
  <c r="F18"/>
  <c r="E18"/>
  <c r="D18" i="19"/>
  <c r="F18"/>
  <c r="E18"/>
  <c r="F7" i="24"/>
  <c r="L9" i="18"/>
  <c r="E10" s="1"/>
  <c r="A2" i="32"/>
  <c r="A1"/>
  <c r="D24" i="8"/>
  <c r="H24" s="1"/>
  <c r="I24" s="1"/>
  <c r="D24" i="11"/>
  <c r="H24" s="1"/>
  <c r="I24" s="1"/>
  <c r="L27"/>
  <c r="I37" i="5"/>
  <c r="A1" i="30"/>
  <c r="A1" i="26"/>
  <c r="A1" i="17"/>
  <c r="A1" i="18"/>
  <c r="A1" i="20"/>
  <c r="A1" i="19"/>
  <c r="A1" i="24"/>
  <c r="A1" i="8"/>
  <c r="A1" i="11"/>
  <c r="A1" i="5"/>
  <c r="A1" i="1"/>
  <c r="A1" i="6"/>
  <c r="A1" i="25"/>
  <c r="A1" i="23"/>
  <c r="A2" i="30"/>
  <c r="A2" i="26"/>
  <c r="A2" i="17"/>
  <c r="A2" i="18"/>
  <c r="A2" i="20"/>
  <c r="A2" i="19"/>
  <c r="A2" i="24"/>
  <c r="A2" i="8"/>
  <c r="A2" i="11"/>
  <c r="A2" i="5"/>
  <c r="A2" i="1"/>
  <c r="A2" i="6"/>
  <c r="A2" i="25"/>
  <c r="A2" i="23"/>
  <c r="L23" i="1"/>
  <c r="E34" s="1"/>
  <c r="H34" s="1"/>
  <c r="G35"/>
  <c r="D35"/>
  <c r="D34"/>
  <c r="L14" i="5"/>
  <c r="D14" i="17"/>
  <c r="D7"/>
  <c r="D13" i="19"/>
  <c r="D15" s="1"/>
  <c r="D13" i="20"/>
  <c r="D15" s="1"/>
  <c r="D13" i="18"/>
  <c r="D15" s="1"/>
  <c r="D13" i="17"/>
  <c r="D15" s="1"/>
  <c r="D14" i="18"/>
  <c r="D14" i="20"/>
  <c r="E12" i="30"/>
  <c r="E10"/>
  <c r="E25"/>
  <c r="E23"/>
  <c r="H20"/>
  <c r="E19"/>
  <c r="H19" s="1"/>
  <c r="E18"/>
  <c r="H18" s="1"/>
  <c r="E16"/>
  <c r="H16" s="1"/>
  <c r="E15"/>
  <c r="H15" s="1"/>
  <c r="F71" i="29"/>
  <c r="F70"/>
  <c r="F68"/>
  <c r="Q63"/>
  <c r="N63"/>
  <c r="B54"/>
  <c r="D55" s="1"/>
  <c r="F69" s="1"/>
  <c r="E36"/>
  <c r="E35"/>
  <c r="E34"/>
  <c r="E33"/>
  <c r="E31"/>
  <c r="Q26"/>
  <c r="N26"/>
  <c r="B17"/>
  <c r="D18" s="1"/>
  <c r="E32" s="1"/>
  <c r="G13" i="11"/>
  <c r="D14" i="19"/>
  <c r="L45" i="5"/>
  <c r="L47" s="1"/>
  <c r="L44"/>
  <c r="L39"/>
  <c r="L42" s="1"/>
  <c r="L43" s="1"/>
  <c r="L38"/>
  <c r="L37"/>
  <c r="O16" i="1"/>
  <c r="L9" i="17"/>
  <c r="E10" s="1"/>
  <c r="E134" i="1"/>
  <c r="E133"/>
  <c r="E138" s="1"/>
  <c r="L23" i="5"/>
  <c r="L30" s="1"/>
  <c r="D77" i="1"/>
  <c r="D75"/>
  <c r="G134"/>
  <c r="G133"/>
  <c r="E11" i="5"/>
  <c r="E10"/>
  <c r="D12" i="19"/>
  <c r="D7"/>
  <c r="L9" i="20"/>
  <c r="E10" s="1"/>
  <c r="D7"/>
  <c r="L9" i="19"/>
  <c r="E10" s="1"/>
  <c r="L8" i="27"/>
  <c r="M5" i="23"/>
  <c r="D48" i="5"/>
  <c r="D49" s="1"/>
  <c r="D15" i="1"/>
  <c r="D16" s="1"/>
  <c r="D11"/>
  <c r="D12" s="1"/>
  <c r="D134"/>
  <c r="D133"/>
  <c r="E95"/>
  <c r="E94"/>
  <c r="E93"/>
  <c r="E91"/>
  <c r="E90"/>
  <c r="E89"/>
  <c r="D69"/>
  <c r="L97"/>
  <c r="L11" i="24"/>
  <c r="L32" i="27"/>
  <c r="L31"/>
  <c r="F24"/>
  <c r="E22"/>
  <c r="H22" s="1"/>
  <c r="I22" s="1"/>
  <c r="L21"/>
  <c r="L22" s="1"/>
  <c r="L19"/>
  <c r="E13" s="1"/>
  <c r="L16"/>
  <c r="L17" s="1"/>
  <c r="E10" s="1"/>
  <c r="G16"/>
  <c r="E16"/>
  <c r="F15"/>
  <c r="L14"/>
  <c r="F11" s="1"/>
  <c r="F13"/>
  <c r="D11"/>
  <c r="F10"/>
  <c r="D10"/>
  <c r="F9"/>
  <c r="E9"/>
  <c r="F8"/>
  <c r="E8"/>
  <c r="L33" i="26"/>
  <c r="L30"/>
  <c r="L31" s="1"/>
  <c r="L27"/>
  <c r="L24"/>
  <c r="L25" s="1"/>
  <c r="L21"/>
  <c r="E10" s="1"/>
  <c r="L20"/>
  <c r="E8" s="1"/>
  <c r="L18"/>
  <c r="L19" s="1"/>
  <c r="F18"/>
  <c r="E18"/>
  <c r="D18"/>
  <c r="L16"/>
  <c r="F10" s="1"/>
  <c r="G12"/>
  <c r="E12"/>
  <c r="D12"/>
  <c r="L11"/>
  <c r="F12" s="1"/>
  <c r="F11"/>
  <c r="E11"/>
  <c r="D11"/>
  <c r="F9"/>
  <c r="D9"/>
  <c r="F8"/>
  <c r="D8"/>
  <c r="L7"/>
  <c r="F7"/>
  <c r="D7"/>
  <c r="D10" s="1"/>
  <c r="D8" i="19"/>
  <c r="L20" i="24"/>
  <c r="F6" s="1"/>
  <c r="G29" i="8"/>
  <c r="F29"/>
  <c r="E29"/>
  <c r="O29"/>
  <c r="D29" s="1"/>
  <c r="O47" i="11"/>
  <c r="D30" s="1"/>
  <c r="G30"/>
  <c r="F30"/>
  <c r="E30"/>
  <c r="D51"/>
  <c r="D50"/>
  <c r="D49"/>
  <c r="D48"/>
  <c r="D47"/>
  <c r="D46"/>
  <c r="D44"/>
  <c r="M46"/>
  <c r="M43"/>
  <c r="D27" s="1"/>
  <c r="L41"/>
  <c r="M41" s="1"/>
  <c r="F31" s="1"/>
  <c r="M40"/>
  <c r="F29" s="1"/>
  <c r="O39"/>
  <c r="O40" s="1"/>
  <c r="O41" s="1"/>
  <c r="M39"/>
  <c r="G29" s="1"/>
  <c r="M36"/>
  <c r="D32"/>
  <c r="M35"/>
  <c r="M34"/>
  <c r="L33"/>
  <c r="M33" s="1"/>
  <c r="O32"/>
  <c r="M31"/>
  <c r="G26" s="1"/>
  <c r="O30"/>
  <c r="M30"/>
  <c r="M27"/>
  <c r="M24"/>
  <c r="M23"/>
  <c r="M22"/>
  <c r="L21"/>
  <c r="L29" s="1"/>
  <c r="M29" s="1"/>
  <c r="E19"/>
  <c r="M20"/>
  <c r="M19"/>
  <c r="M18"/>
  <c r="G16"/>
  <c r="L17"/>
  <c r="L26" s="1"/>
  <c r="M26" s="1"/>
  <c r="F19" s="1"/>
  <c r="M15"/>
  <c r="D26" s="1"/>
  <c r="E13"/>
  <c r="E10" s="1"/>
  <c r="E7" s="1"/>
  <c r="L7"/>
  <c r="M14" s="1"/>
  <c r="L50" i="5"/>
  <c r="E32" s="1"/>
  <c r="L41" i="1"/>
  <c r="L43" s="1"/>
  <c r="L9" i="6"/>
  <c r="P25"/>
  <c r="F27" s="1"/>
  <c r="P26"/>
  <c r="G27" s="1"/>
  <c r="P24"/>
  <c r="E27" s="1"/>
  <c r="G22"/>
  <c r="F22"/>
  <c r="E22"/>
  <c r="L20" i="25"/>
  <c r="O25"/>
  <c r="P25" s="1"/>
  <c r="D28" s="1"/>
  <c r="G23"/>
  <c r="F23"/>
  <c r="E23"/>
  <c r="D23"/>
  <c r="D27" i="23"/>
  <c r="D40" s="1"/>
  <c r="G24"/>
  <c r="F24"/>
  <c r="D16"/>
  <c r="D7"/>
  <c r="O36"/>
  <c r="P36" s="1"/>
  <c r="P35"/>
  <c r="G30" s="1"/>
  <c r="P34"/>
  <c r="F30" s="1"/>
  <c r="P33"/>
  <c r="E30" s="1"/>
  <c r="P24" i="25"/>
  <c r="G28" s="1"/>
  <c r="P23"/>
  <c r="F28" s="1"/>
  <c r="P22"/>
  <c r="E28" s="1"/>
  <c r="D33" i="23"/>
  <c r="D30"/>
  <c r="G64" i="5"/>
  <c r="L56"/>
  <c r="G39" s="1"/>
  <c r="O68" i="1"/>
  <c r="O63"/>
  <c r="F67" s="1"/>
  <c r="O45"/>
  <c r="O46" s="1"/>
  <c r="O42"/>
  <c r="O41"/>
  <c r="O43" s="1"/>
  <c r="O39"/>
  <c r="O38"/>
  <c r="L42"/>
  <c r="L39"/>
  <c r="L38"/>
  <c r="L40" s="1"/>
  <c r="L49" s="1"/>
  <c r="E47" s="1"/>
  <c r="O55"/>
  <c r="G65" s="1"/>
  <c r="L22" i="17"/>
  <c r="L14" i="25"/>
  <c r="L16" s="1"/>
  <c r="L35"/>
  <c r="O10" i="23"/>
  <c r="M38"/>
  <c r="G31" s="1"/>
  <c r="O7"/>
  <c r="O8" s="1"/>
  <c r="O9" s="1"/>
  <c r="L11" s="1"/>
  <c r="D12" i="17"/>
  <c r="L21" i="25"/>
  <c r="L25" s="1"/>
  <c r="D12" i="18"/>
  <c r="D38" i="25"/>
  <c r="D37"/>
  <c r="D36"/>
  <c r="D33"/>
  <c r="D32"/>
  <c r="E20"/>
  <c r="M24"/>
  <c r="M23"/>
  <c r="P20"/>
  <c r="L32" s="1"/>
  <c r="O19"/>
  <c r="E19" s="1"/>
  <c r="G16"/>
  <c r="P18"/>
  <c r="P17"/>
  <c r="P16"/>
  <c r="P14"/>
  <c r="D13"/>
  <c r="P12"/>
  <c r="G13" s="1"/>
  <c r="P11"/>
  <c r="F13" s="1"/>
  <c r="M11"/>
  <c r="L5"/>
  <c r="M10" s="1"/>
  <c r="M14" s="1"/>
  <c r="L35" i="20"/>
  <c r="E13" s="1"/>
  <c r="L33"/>
  <c r="E12" s="1"/>
  <c r="D12"/>
  <c r="D7" i="18"/>
  <c r="M24" i="8"/>
  <c r="D13" s="1"/>
  <c r="E6" i="24"/>
  <c r="E7" s="1"/>
  <c r="H7" s="1"/>
  <c r="D6"/>
  <c r="E18" i="18"/>
  <c r="F18"/>
  <c r="M19" i="6"/>
  <c r="G25" s="1"/>
  <c r="L29" i="18"/>
  <c r="G12" s="1"/>
  <c r="E12"/>
  <c r="E13"/>
  <c r="C10" i="24"/>
  <c r="E10"/>
  <c r="O14"/>
  <c r="L16" i="6"/>
  <c r="M23" i="23"/>
  <c r="E13" s="1"/>
  <c r="M24"/>
  <c r="F13" s="1"/>
  <c r="E6" i="1"/>
  <c r="G6"/>
  <c r="E7"/>
  <c r="G7"/>
  <c r="E13" i="8"/>
  <c r="E10" s="1"/>
  <c r="F13"/>
  <c r="F16" s="1"/>
  <c r="D10" i="23"/>
  <c r="M13" i="6"/>
  <c r="D25" s="1"/>
  <c r="L7"/>
  <c r="P12" s="1"/>
  <c r="E12" s="1"/>
  <c r="E15" s="1"/>
  <c r="P13"/>
  <c r="F12" s="1"/>
  <c r="D13" i="23"/>
  <c r="M22"/>
  <c r="M25"/>
  <c r="D12" i="6"/>
  <c r="P14"/>
  <c r="P22"/>
  <c r="G16" i="23"/>
  <c r="G15" i="6"/>
  <c r="G16" i="8"/>
  <c r="L7"/>
  <c r="M12" s="1"/>
  <c r="L15"/>
  <c r="L16" i="23"/>
  <c r="D20" s="1"/>
  <c r="L20"/>
  <c r="E20" s="1"/>
  <c r="E21"/>
  <c r="O15" i="6"/>
  <c r="O27" s="1"/>
  <c r="P27" s="1"/>
  <c r="D27" s="1"/>
  <c r="O21"/>
  <c r="E18" s="1"/>
  <c r="E19"/>
  <c r="D24" i="23"/>
  <c r="E24"/>
  <c r="E27"/>
  <c r="E31" s="1"/>
  <c r="M28"/>
  <c r="M29"/>
  <c r="L43"/>
  <c r="M43" s="1"/>
  <c r="D28" s="1"/>
  <c r="D41" s="1"/>
  <c r="D37" s="1"/>
  <c r="D29"/>
  <c r="L32"/>
  <c r="M32" s="1"/>
  <c r="L36"/>
  <c r="M36" s="1"/>
  <c r="F29" s="1"/>
  <c r="M39"/>
  <c r="F31" s="1"/>
  <c r="L40"/>
  <c r="M40" s="1"/>
  <c r="F32" s="1"/>
  <c r="L54" i="5"/>
  <c r="E39" s="1"/>
  <c r="L52"/>
  <c r="D32" s="1"/>
  <c r="E40"/>
  <c r="F40"/>
  <c r="G40"/>
  <c r="L64"/>
  <c r="E41" s="1"/>
  <c r="D44"/>
  <c r="E44"/>
  <c r="E45" s="1"/>
  <c r="F44"/>
  <c r="G44"/>
  <c r="D45"/>
  <c r="F45"/>
  <c r="G45"/>
  <c r="E48"/>
  <c r="F48"/>
  <c r="G48"/>
  <c r="E49"/>
  <c r="F49"/>
  <c r="G49"/>
  <c r="M16" i="6"/>
  <c r="E25" s="1"/>
  <c r="F25"/>
  <c r="L27"/>
  <c r="M27" s="1"/>
  <c r="E26" s="1"/>
  <c r="D57" i="1"/>
  <c r="D62" s="1"/>
  <c r="D63" s="1"/>
  <c r="E57"/>
  <c r="F57"/>
  <c r="L55"/>
  <c r="G57" s="1"/>
  <c r="E58"/>
  <c r="F58"/>
  <c r="G58"/>
  <c r="E59"/>
  <c r="L63"/>
  <c r="F59" s="1"/>
  <c r="E60"/>
  <c r="F60"/>
  <c r="L74"/>
  <c r="G60" s="1"/>
  <c r="D61"/>
  <c r="L75"/>
  <c r="E61" s="1"/>
  <c r="E62"/>
  <c r="F62"/>
  <c r="G62"/>
  <c r="E63"/>
  <c r="L68"/>
  <c r="F63" s="1"/>
  <c r="D65"/>
  <c r="E65"/>
  <c r="F65"/>
  <c r="E66"/>
  <c r="E67" s="1"/>
  <c r="F66"/>
  <c r="G66"/>
  <c r="E68"/>
  <c r="F68"/>
  <c r="O74"/>
  <c r="G68" s="1"/>
  <c r="O75"/>
  <c r="E69" s="1"/>
  <c r="E70"/>
  <c r="F70"/>
  <c r="G70"/>
  <c r="F71"/>
  <c r="M22" i="8"/>
  <c r="F26" s="1"/>
  <c r="E27"/>
  <c r="L32"/>
  <c r="M32" s="1"/>
  <c r="E28" s="1"/>
  <c r="F138" i="1"/>
  <c r="G138"/>
  <c r="D139"/>
  <c r="E140"/>
  <c r="E141" s="1"/>
  <c r="F140"/>
  <c r="D141"/>
  <c r="F141"/>
  <c r="M46" i="23"/>
  <c r="E40" s="1"/>
  <c r="L31" i="5"/>
  <c r="G25" s="1"/>
  <c r="E15"/>
  <c r="L48"/>
  <c r="G32" s="1"/>
  <c r="P18" i="6"/>
  <c r="D8" i="20"/>
  <c r="O12"/>
  <c r="L17" s="1"/>
  <c r="D9"/>
  <c r="L22"/>
  <c r="L29"/>
  <c r="G12" s="1"/>
  <c r="L27"/>
  <c r="D10"/>
  <c r="F12"/>
  <c r="F13"/>
  <c r="E14"/>
  <c r="E15"/>
  <c r="E17"/>
  <c r="F17"/>
  <c r="G17"/>
  <c r="H22"/>
  <c r="I22" s="1"/>
  <c r="O12" i="19"/>
  <c r="L17" s="1"/>
  <c r="F8" s="1"/>
  <c r="D9"/>
  <c r="L22"/>
  <c r="L29"/>
  <c r="G12" s="1"/>
  <c r="L27"/>
  <c r="D10"/>
  <c r="E12"/>
  <c r="H12" s="1"/>
  <c r="F12"/>
  <c r="E13"/>
  <c r="F13"/>
  <c r="E14"/>
  <c r="E15"/>
  <c r="E17"/>
  <c r="F17"/>
  <c r="G17"/>
  <c r="H22"/>
  <c r="I22" s="1"/>
  <c r="D8" i="17"/>
  <c r="O12"/>
  <c r="L17" s="1"/>
  <c r="F8" s="1"/>
  <c r="F14" s="1"/>
  <c r="D9"/>
  <c r="L29"/>
  <c r="L30" s="1"/>
  <c r="L27"/>
  <c r="D10"/>
  <c r="E12"/>
  <c r="F12"/>
  <c r="E13"/>
  <c r="F13"/>
  <c r="E14"/>
  <c r="E15"/>
  <c r="E18"/>
  <c r="F18"/>
  <c r="G18"/>
  <c r="O12" i="18"/>
  <c r="L17" s="1"/>
  <c r="D9"/>
  <c r="L22"/>
  <c r="L27"/>
  <c r="F12"/>
  <c r="F13"/>
  <c r="E14"/>
  <c r="E15"/>
  <c r="G18"/>
  <c r="L30" i="1"/>
  <c r="L16"/>
  <c r="O29"/>
  <c r="E53" s="1"/>
  <c r="O23"/>
  <c r="E22"/>
  <c r="O31"/>
  <c r="G39" s="1"/>
  <c r="G20"/>
  <c r="D21"/>
  <c r="E21"/>
  <c r="H21" s="1"/>
  <c r="G21"/>
  <c r="G22"/>
  <c r="D23"/>
  <c r="E23"/>
  <c r="H23" s="1"/>
  <c r="G23"/>
  <c r="D42"/>
  <c r="D46" s="1"/>
  <c r="D47" s="1"/>
  <c r="E46"/>
  <c r="F46"/>
  <c r="G46"/>
  <c r="G47"/>
  <c r="D43"/>
  <c r="E48"/>
  <c r="F48"/>
  <c r="G48"/>
  <c r="G49"/>
  <c r="D74"/>
  <c r="H74" s="1"/>
  <c r="E74"/>
  <c r="E75" s="1"/>
  <c r="F74"/>
  <c r="G74"/>
  <c r="F75"/>
  <c r="G75"/>
  <c r="D76"/>
  <c r="E76"/>
  <c r="F76"/>
  <c r="G76"/>
  <c r="E77"/>
  <c r="F77"/>
  <c r="G77"/>
  <c r="D80"/>
  <c r="D81" s="1"/>
  <c r="E80"/>
  <c r="F80"/>
  <c r="G80"/>
  <c r="E81"/>
  <c r="F81"/>
  <c r="G81"/>
  <c r="E82"/>
  <c r="F82"/>
  <c r="G82"/>
  <c r="D83"/>
  <c r="E83"/>
  <c r="F83"/>
  <c r="G83"/>
  <c r="D84"/>
  <c r="E84"/>
  <c r="F84"/>
  <c r="G84"/>
  <c r="E85"/>
  <c r="F85"/>
  <c r="G85"/>
  <c r="E11"/>
  <c r="H11" s="1"/>
  <c r="E15"/>
  <c r="H15"/>
  <c r="G11" i="5"/>
  <c r="E12" i="1"/>
  <c r="D13" s="1"/>
  <c r="H13" s="1"/>
  <c r="G12"/>
  <c r="E16"/>
  <c r="D17" s="1"/>
  <c r="G16"/>
  <c r="E12" i="5"/>
  <c r="E13" i="1"/>
  <c r="E17"/>
  <c r="O13" i="5"/>
  <c r="G19"/>
  <c r="G20"/>
  <c r="D27" i="1"/>
  <c r="D28" s="1"/>
  <c r="E27"/>
  <c r="G27"/>
  <c r="E28"/>
  <c r="G28"/>
  <c r="Q23"/>
  <c r="D30"/>
  <c r="D31" s="1"/>
  <c r="G30"/>
  <c r="G31"/>
  <c r="G28" i="5"/>
  <c r="G42" i="1"/>
  <c r="G43"/>
  <c r="E52"/>
  <c r="L43" i="17"/>
  <c r="L47" s="1"/>
  <c r="L46"/>
  <c r="L43" i="18"/>
  <c r="L47" s="1"/>
  <c r="L46"/>
  <c r="M6" i="23"/>
  <c r="L13"/>
  <c r="L7"/>
  <c r="M14"/>
  <c r="M15"/>
  <c r="M16"/>
  <c r="M17"/>
  <c r="M18"/>
  <c r="M20" s="1"/>
  <c r="M19"/>
  <c r="M33"/>
  <c r="M34"/>
  <c r="M35"/>
  <c r="D45"/>
  <c r="D46"/>
  <c r="D49"/>
  <c r="D50"/>
  <c r="M49"/>
  <c r="D51"/>
  <c r="M50"/>
  <c r="D52"/>
  <c r="M51"/>
  <c r="D53"/>
  <c r="H20" i="20"/>
  <c r="I20" s="1"/>
  <c r="E25"/>
  <c r="E26"/>
  <c r="E27"/>
  <c r="H20" i="19"/>
  <c r="I20" s="1"/>
  <c r="E25"/>
  <c r="E26"/>
  <c r="E27"/>
  <c r="E22" i="18"/>
  <c r="E23"/>
  <c r="E24"/>
  <c r="E22" i="17"/>
  <c r="E23"/>
  <c r="E24"/>
  <c r="G13" i="8"/>
  <c r="E55" i="5"/>
  <c r="E57"/>
  <c r="E58"/>
  <c r="E59"/>
  <c r="E54"/>
  <c r="E53"/>
  <c r="E6"/>
  <c r="G6"/>
  <c r="M19" i="8"/>
  <c r="M14"/>
  <c r="M15"/>
  <c r="M16"/>
  <c r="M17"/>
  <c r="M26"/>
  <c r="M27"/>
  <c r="M28"/>
  <c r="M29"/>
  <c r="M30"/>
  <c r="M31"/>
  <c r="D33"/>
  <c r="D35"/>
  <c r="D36"/>
  <c r="D37"/>
  <c r="M12" i="6"/>
  <c r="D37"/>
  <c r="L18"/>
  <c r="M18" s="1"/>
  <c r="M21"/>
  <c r="M24"/>
  <c r="D36"/>
  <c r="D35"/>
  <c r="D32"/>
  <c r="D31"/>
  <c r="M26"/>
  <c r="M25"/>
  <c r="M23"/>
  <c r="M22"/>
  <c r="P21"/>
  <c r="P20"/>
  <c r="P19"/>
  <c r="P16"/>
  <c r="P15"/>
  <c r="L34" i="5"/>
  <c r="L28"/>
  <c r="O14"/>
  <c r="O15"/>
  <c r="L8"/>
  <c r="L45" i="1"/>
  <c r="L46" s="1"/>
  <c r="D152"/>
  <c r="D151"/>
  <c r="Q24"/>
  <c r="Q25"/>
  <c r="Q14"/>
  <c r="Q15"/>
  <c r="L8"/>
  <c r="L44"/>
  <c r="E145"/>
  <c r="E148" s="1"/>
  <c r="D147"/>
  <c r="E144"/>
  <c r="E147" s="1"/>
  <c r="D148"/>
  <c r="F145"/>
  <c r="F148" s="1"/>
  <c r="E151"/>
  <c r="E71"/>
  <c r="H18" i="18"/>
  <c r="G141" i="1"/>
  <c r="G13" i="18"/>
  <c r="D26" i="8"/>
  <c r="D27" s="1"/>
  <c r="H17" i="20"/>
  <c r="P10" i="25"/>
  <c r="E13" s="1"/>
  <c r="E10" s="1"/>
  <c r="E7" s="1"/>
  <c r="M15"/>
  <c r="M19"/>
  <c r="M20"/>
  <c r="M21"/>
  <c r="M22"/>
  <c r="P13"/>
  <c r="O15"/>
  <c r="H18" i="17"/>
  <c r="P19" i="25"/>
  <c r="G13" i="17"/>
  <c r="H13" s="1"/>
  <c r="G12"/>
  <c r="H12"/>
  <c r="H44" i="5"/>
  <c r="H77" i="1"/>
  <c r="G140"/>
  <c r="H140" s="1"/>
  <c r="G139"/>
  <c r="G61"/>
  <c r="G135"/>
  <c r="H135" s="1"/>
  <c r="H133"/>
  <c r="F139"/>
  <c r="O44"/>
  <c r="L31"/>
  <c r="G38" s="1"/>
  <c r="H134"/>
  <c r="G101"/>
  <c r="H101" s="1"/>
  <c r="G102"/>
  <c r="H102" s="1"/>
  <c r="E20"/>
  <c r="H20" s="1"/>
  <c r="M13" i="8"/>
  <c r="E16"/>
  <c r="E27" i="11"/>
  <c r="E40" s="1"/>
  <c r="O33"/>
  <c r="O34" s="1"/>
  <c r="E32" s="1"/>
  <c r="H32" s="1"/>
  <c r="H50" s="1"/>
  <c r="E16"/>
  <c r="D13"/>
  <c r="F13"/>
  <c r="E22" s="1"/>
  <c r="M17"/>
  <c r="D7"/>
  <c r="D19"/>
  <c r="D22" s="1"/>
  <c r="D16"/>
  <c r="D10"/>
  <c r="L52" i="23"/>
  <c r="G33" s="1"/>
  <c r="M30"/>
  <c r="G27" s="1"/>
  <c r="H17" i="19"/>
  <c r="L37" i="11"/>
  <c r="M37" s="1"/>
  <c r="F28" s="1"/>
  <c r="E152" i="1"/>
  <c r="H6"/>
  <c r="D39" i="5"/>
  <c r="D40" s="1"/>
  <c r="D41" s="1"/>
  <c r="D15"/>
  <c r="H15" s="1"/>
  <c r="H16" s="1"/>
  <c r="H54" s="1"/>
  <c r="D25"/>
  <c r="D28" s="1"/>
  <c r="D35" s="1"/>
  <c r="D64"/>
  <c r="D10"/>
  <c r="D11" s="1"/>
  <c r="H11" s="1"/>
  <c r="D18"/>
  <c r="D23" s="1"/>
  <c r="G69" i="1"/>
  <c r="E139"/>
  <c r="F72" i="29"/>
  <c r="I72"/>
  <c r="F78" s="1"/>
  <c r="L40" i="5"/>
  <c r="E23"/>
  <c r="E28"/>
  <c r="E25"/>
  <c r="E35"/>
  <c r="H48"/>
  <c r="G35"/>
  <c r="E20"/>
  <c r="E19"/>
  <c r="H10"/>
  <c r="H45"/>
  <c r="O30" i="1"/>
  <c r="E39" s="1"/>
  <c r="H39" s="1"/>
  <c r="E35"/>
  <c r="H35" s="1"/>
  <c r="H36" s="1"/>
  <c r="I36" s="1"/>
  <c r="G106"/>
  <c r="H106" s="1"/>
  <c r="D66"/>
  <c r="H66" s="1"/>
  <c r="O17" i="6"/>
  <c r="D18" s="1"/>
  <c r="H18" s="1"/>
  <c r="I18" s="1"/>
  <c r="G12"/>
  <c r="D22"/>
  <c r="H22" s="1"/>
  <c r="H23" s="1"/>
  <c r="H31" s="1"/>
  <c r="D15"/>
  <c r="D9"/>
  <c r="M25" i="25"/>
  <c r="E27" s="1"/>
  <c r="D10"/>
  <c r="G13" i="23"/>
  <c r="E36"/>
  <c r="E29"/>
  <c r="D67" i="1"/>
  <c r="L30" i="20"/>
  <c r="L31" s="1"/>
  <c r="L30" i="19"/>
  <c r="M21" i="8"/>
  <c r="E26" s="1"/>
  <c r="H26" s="1"/>
  <c r="F16" i="11"/>
  <c r="M21"/>
  <c r="G22"/>
  <c r="M52" i="23"/>
  <c r="E24" i="27"/>
  <c r="H24" s="1"/>
  <c r="H26" s="1"/>
  <c r="I26" s="1"/>
  <c r="E15"/>
  <c r="H15" s="1"/>
  <c r="E26" i="11"/>
  <c r="E35" s="1"/>
  <c r="E39"/>
  <c r="D35"/>
  <c r="D29"/>
  <c r="D31" s="1"/>
  <c r="D39"/>
  <c r="H39" s="1"/>
  <c r="D28"/>
  <c r="H28" s="1"/>
  <c r="H47" s="1"/>
  <c r="D70" i="1"/>
  <c r="H70" s="1"/>
  <c r="E32" i="23"/>
  <c r="D21"/>
  <c r="H21" s="1"/>
  <c r="H20"/>
  <c r="I20" s="1"/>
  <c r="E10"/>
  <c r="E7" s="1"/>
  <c r="F10"/>
  <c r="F7" s="1"/>
  <c r="F16"/>
  <c r="L30" i="18"/>
  <c r="L31" s="1"/>
  <c r="F9" s="1"/>
  <c r="H18" i="20"/>
  <c r="H19" s="1"/>
  <c r="I19" s="1"/>
  <c r="H28" i="17"/>
  <c r="H19"/>
  <c r="F8" i="20"/>
  <c r="F14" s="1"/>
  <c r="H14" s="1"/>
  <c r="F9" i="33"/>
  <c r="F10" s="1"/>
  <c r="I10" s="1"/>
  <c r="L10" s="1"/>
  <c r="I9"/>
  <c r="L9" s="1"/>
  <c r="F38"/>
  <c r="L83"/>
  <c r="M83" s="1"/>
  <c r="G7"/>
  <c r="I7" s="1"/>
  <c r="L7" s="1"/>
  <c r="G11"/>
  <c r="I11" s="1"/>
  <c r="L11" s="1"/>
  <c r="I24"/>
  <c r="L24" s="1"/>
  <c r="F54"/>
  <c r="F64"/>
  <c r="F65" s="1"/>
  <c r="I65" s="1"/>
  <c r="L65" s="1"/>
  <c r="I69"/>
  <c r="L69" s="1"/>
  <c r="G36"/>
  <c r="I36" s="1"/>
  <c r="L36" s="1"/>
  <c r="I63"/>
  <c r="L63" s="1"/>
  <c r="H18" i="19"/>
  <c r="E7" i="8"/>
  <c r="L23"/>
  <c r="M23" s="1"/>
  <c r="G26" s="1"/>
  <c r="F8" i="18"/>
  <c r="F14" s="1"/>
  <c r="H14" s="1"/>
  <c r="D40" i="11"/>
  <c r="D36" s="1"/>
  <c r="H14" i="17"/>
  <c r="L25" i="11"/>
  <c r="M25" s="1"/>
  <c r="G39" s="1"/>
  <c r="L44"/>
  <c r="E36"/>
  <c r="F10" i="30"/>
  <c r="H10" s="1"/>
  <c r="H61" i="1"/>
  <c r="H57"/>
  <c r="H19" i="11"/>
  <c r="H20" s="1"/>
  <c r="H44" s="1"/>
  <c r="I44" s="1"/>
  <c r="I71" i="33"/>
  <c r="L71" s="1"/>
  <c r="E7" i="26"/>
  <c r="H7" s="1"/>
  <c r="G110" i="1"/>
  <c r="G114" s="1"/>
  <c r="H114" s="1"/>
  <c r="G13" i="20"/>
  <c r="D68" i="1"/>
  <c r="H12" i="18"/>
  <c r="D60" i="1"/>
  <c r="H60" s="1"/>
  <c r="D16" i="8"/>
  <c r="F31" i="33"/>
  <c r="D54"/>
  <c r="I54" s="1"/>
  <c r="L54" s="1"/>
  <c r="H9" i="18"/>
  <c r="H40" i="5"/>
  <c r="F9" i="6"/>
  <c r="F7" s="1"/>
  <c r="F15"/>
  <c r="F10" i="25"/>
  <c r="F7" s="1"/>
  <c r="F16"/>
  <c r="L17"/>
  <c r="M17" s="1"/>
  <c r="G26" s="1"/>
  <c r="L33"/>
  <c r="L34" s="1"/>
  <c r="L7" s="1"/>
  <c r="E28" i="11"/>
  <c r="I21" i="32"/>
  <c r="F10" i="18"/>
  <c r="F15"/>
  <c r="F15" i="20"/>
  <c r="F9"/>
  <c r="H9" s="1"/>
  <c r="F10"/>
  <c r="H10" s="1"/>
  <c r="I23" i="6"/>
  <c r="G40" i="11"/>
  <c r="H40" s="1"/>
  <c r="D19" i="6"/>
  <c r="H19" s="1"/>
  <c r="H8" i="20"/>
  <c r="F10" i="11"/>
  <c r="F7" s="1"/>
  <c r="H7" s="1"/>
  <c r="H8" s="1"/>
  <c r="I8" s="1"/>
  <c r="D12" i="5"/>
  <c r="H12"/>
  <c r="H13" s="1"/>
  <c r="I13" s="1"/>
  <c r="D76"/>
  <c r="D73"/>
  <c r="G52" i="1"/>
  <c r="D79" i="5"/>
  <c r="H25"/>
  <c r="H26" s="1"/>
  <c r="H53" s="1"/>
  <c r="Q16" i="1"/>
  <c r="Q17" s="1"/>
  <c r="Q18" s="1"/>
  <c r="H27"/>
  <c r="H17"/>
  <c r="H141"/>
  <c r="H39" i="5"/>
  <c r="H136" i="1"/>
  <c r="I136"/>
  <c r="D10" i="8"/>
  <c r="D7" s="1"/>
  <c r="H13"/>
  <c r="H14" s="1"/>
  <c r="I14" s="1"/>
  <c r="I20" i="11"/>
  <c r="G27" i="8"/>
  <c r="H27" s="1"/>
  <c r="H10" i="11"/>
  <c r="H11"/>
  <c r="I11" s="1"/>
  <c r="O49" i="1"/>
  <c r="E49" s="1"/>
  <c r="D71"/>
  <c r="H71"/>
  <c r="E31"/>
  <c r="H31" s="1"/>
  <c r="H8" i="26"/>
  <c r="E30" i="1"/>
  <c r="H30" s="1"/>
  <c r="G13" i="19"/>
  <c r="H13"/>
  <c r="D8" i="18"/>
  <c r="H8" s="1"/>
  <c r="D10"/>
  <c r="H10" s="1"/>
  <c r="L31" i="17"/>
  <c r="F9" s="1"/>
  <c r="H9" s="1"/>
  <c r="E11" i="27"/>
  <c r="H11" s="1"/>
  <c r="H138" i="1"/>
  <c r="Q19"/>
  <c r="H7" i="23"/>
  <c r="H8" s="1"/>
  <c r="I8" s="1"/>
  <c r="H27" i="20"/>
  <c r="H8" i="17"/>
  <c r="H23" i="5"/>
  <c r="I23" s="1"/>
  <c r="D85"/>
  <c r="H64"/>
  <c r="H65" s="1"/>
  <c r="I65" s="1"/>
  <c r="D67"/>
  <c r="H32"/>
  <c r="H33" s="1"/>
  <c r="H145" i="1"/>
  <c r="F10" i="8"/>
  <c r="L28" i="26"/>
  <c r="D19" i="5" l="1"/>
  <c r="D20" s="1"/>
  <c r="H20" s="1"/>
  <c r="D54" i="11"/>
  <c r="H54" s="1"/>
  <c r="G105" i="1"/>
  <c r="H46" i="5"/>
  <c r="G53" i="1"/>
  <c r="O16" i="5"/>
  <c r="O17" s="1"/>
  <c r="H29" i="8"/>
  <c r="H37" s="1"/>
  <c r="H16" i="27"/>
  <c r="H16" i="1"/>
  <c r="L37" i="33"/>
  <c r="H68" i="1"/>
  <c r="G118"/>
  <c r="H118" s="1"/>
  <c r="P17" i="6"/>
  <c r="I16" i="5"/>
  <c r="H110" i="1"/>
  <c r="H28" i="5"/>
  <c r="H29" s="1"/>
  <c r="I29" s="1"/>
  <c r="H16" i="11"/>
  <c r="H17" s="1"/>
  <c r="I17" s="1"/>
  <c r="H67" i="1"/>
  <c r="H22" i="11"/>
  <c r="H23" s="1"/>
  <c r="I23" s="1"/>
  <c r="F26"/>
  <c r="H26" s="1"/>
  <c r="H46" s="1"/>
  <c r="H49" i="5"/>
  <c r="H50" s="1"/>
  <c r="I50" s="1"/>
  <c r="L18" i="33"/>
  <c r="L21"/>
  <c r="L23"/>
  <c r="L42"/>
  <c r="L73"/>
  <c r="L94"/>
  <c r="H11" i="26"/>
  <c r="H18"/>
  <c r="I18" s="1"/>
  <c r="H10" i="8"/>
  <c r="H11" s="1"/>
  <c r="I11" s="1"/>
  <c r="H69" i="1"/>
  <c r="F27" i="23"/>
  <c r="H12" i="1"/>
  <c r="H15" i="20"/>
  <c r="I12" i="33"/>
  <c r="I26"/>
  <c r="L26" s="1"/>
  <c r="L103"/>
  <c r="M103" s="1"/>
  <c r="O18" i="5"/>
  <c r="O19"/>
  <c r="H59" i="33"/>
  <c r="I59" s="1"/>
  <c r="L59" s="1"/>
  <c r="I48"/>
  <c r="L48" s="1"/>
  <c r="L90"/>
  <c r="M90" s="1"/>
  <c r="H59" i="5"/>
  <c r="F10" i="17"/>
  <c r="H10" s="1"/>
  <c r="H19" i="5"/>
  <c r="H41" i="11"/>
  <c r="I41" s="1"/>
  <c r="I64" i="33"/>
  <c r="L64" s="1"/>
  <c r="H13" i="11"/>
  <c r="H14" s="1"/>
  <c r="I14" s="1"/>
  <c r="H6" i="5"/>
  <c r="H7" s="1"/>
  <c r="I7" s="1"/>
  <c r="H30" i="11"/>
  <c r="H48" s="1"/>
  <c r="L22" i="26"/>
  <c r="E9" s="1"/>
  <c r="H9" s="1"/>
  <c r="H10" i="27"/>
  <c r="E14" i="30"/>
  <c r="L14" i="33"/>
  <c r="L28"/>
  <c r="L43"/>
  <c r="L47"/>
  <c r="L51"/>
  <c r="L58"/>
  <c r="L75"/>
  <c r="H18" i="1"/>
  <c r="I18" s="1"/>
  <c r="H29" i="23"/>
  <c r="H50" s="1"/>
  <c r="M16" i="25"/>
  <c r="E26" s="1"/>
  <c r="L34" i="26"/>
  <c r="L12" i="33"/>
  <c r="L17"/>
  <c r="L22"/>
  <c r="L46"/>
  <c r="G122" i="1"/>
  <c r="H122" s="1"/>
  <c r="H24" i="23"/>
  <c r="H25" s="1"/>
  <c r="L18" i="8"/>
  <c r="M18" s="1"/>
  <c r="E19" s="1"/>
  <c r="H19" s="1"/>
  <c r="H20" s="1"/>
  <c r="H33" s="1"/>
  <c r="I33" s="1"/>
  <c r="D19"/>
  <c r="D22" s="1"/>
  <c r="H65" i="1"/>
  <c r="H30" i="23"/>
  <c r="H10" i="26"/>
  <c r="L50" i="33"/>
  <c r="H15" i="18"/>
  <c r="I31" i="33"/>
  <c r="L31" s="1"/>
  <c r="H28" i="1"/>
  <c r="H22"/>
  <c r="H24" s="1"/>
  <c r="H90" s="1"/>
  <c r="I19" i="33"/>
  <c r="L19" s="1"/>
  <c r="F7" i="8"/>
  <c r="D55" i="11"/>
  <c r="H55" s="1"/>
  <c r="H56" s="1"/>
  <c r="I56" s="1"/>
  <c r="Q20" i="1"/>
  <c r="Q21" s="1"/>
  <c r="E26" s="1"/>
  <c r="H26" s="1"/>
  <c r="G35" i="11"/>
  <c r="F35"/>
  <c r="H12" i="20"/>
  <c r="H19" i="19"/>
  <c r="H13" i="20"/>
  <c r="F15" i="17"/>
  <c r="H15" s="1"/>
  <c r="H16" s="1"/>
  <c r="H15" i="6"/>
  <c r="H16" s="1"/>
  <c r="I16" s="1"/>
  <c r="I26" i="5"/>
  <c r="G36" i="11"/>
  <c r="I20" i="8"/>
  <c r="D26" i="6"/>
  <c r="H26" s="1"/>
  <c r="H36" s="1"/>
  <c r="H25"/>
  <c r="H35" s="1"/>
  <c r="H139" i="1"/>
  <c r="H142" s="1"/>
  <c r="I142" s="1"/>
  <c r="H27" i="23"/>
  <c r="H49" s="1"/>
  <c r="H16" i="8"/>
  <c r="H17" s="1"/>
  <c r="I17" s="1"/>
  <c r="H103" i="1"/>
  <c r="I103" s="1"/>
  <c r="H147"/>
  <c r="Q26"/>
  <c r="G22" i="8"/>
  <c r="D52" i="1"/>
  <c r="H52" s="1"/>
  <c r="H83"/>
  <c r="H80"/>
  <c r="D7" i="6"/>
  <c r="O40" i="1"/>
  <c r="H9" i="27"/>
  <c r="H13"/>
  <c r="I6" i="33"/>
  <c r="L6" s="1"/>
  <c r="I29"/>
  <c r="L29" s="1"/>
  <c r="I41"/>
  <c r="L41" s="1"/>
  <c r="L45"/>
  <c r="L57"/>
  <c r="L67"/>
  <c r="I74"/>
  <c r="L74" s="1"/>
  <c r="H46" i="1"/>
  <c r="H13" i="18"/>
  <c r="H16" s="1"/>
  <c r="H47" i="1"/>
  <c r="H6" i="24"/>
  <c r="H8" s="1"/>
  <c r="E29" i="11"/>
  <c r="E31" s="1"/>
  <c r="H31" s="1"/>
  <c r="H35"/>
  <c r="D28" i="8"/>
  <c r="H28" s="1"/>
  <c r="H36" s="1"/>
  <c r="H144" i="1"/>
  <c r="H146" s="1"/>
  <c r="I146" s="1"/>
  <c r="H148"/>
  <c r="H152"/>
  <c r="M13" i="23"/>
  <c r="H62" i="1"/>
  <c r="D58"/>
  <c r="H7"/>
  <c r="H8" s="1"/>
  <c r="I8" s="1"/>
  <c r="H12" i="26"/>
  <c r="H13" s="1"/>
  <c r="H8" i="27"/>
  <c r="E37" i="29"/>
  <c r="H37" s="1"/>
  <c r="L16" i="33"/>
  <c r="L30"/>
  <c r="I35"/>
  <c r="L35" s="1"/>
  <c r="I53"/>
  <c r="L53" s="1"/>
  <c r="H35" i="5"/>
  <c r="H36" s="1"/>
  <c r="I36" s="1"/>
  <c r="H151" i="1"/>
  <c r="H76"/>
  <c r="L31" i="19"/>
  <c r="L8" i="33"/>
  <c r="L13"/>
  <c r="L52"/>
  <c r="H20" i="17"/>
  <c r="H23"/>
  <c r="H11" i="18"/>
  <c r="H35" i="8"/>
  <c r="H30"/>
  <c r="I30" s="1"/>
  <c r="H55" i="5"/>
  <c r="H56" s="1"/>
  <c r="I56" s="1"/>
  <c r="I33"/>
  <c r="H11" i="20"/>
  <c r="H25" s="1"/>
  <c r="H11" i="17"/>
  <c r="Q27" i="1"/>
  <c r="I19" i="6"/>
  <c r="H20"/>
  <c r="H32" s="1"/>
  <c r="H33" s="1"/>
  <c r="I33" s="1"/>
  <c r="F36" i="11"/>
  <c r="H36" s="1"/>
  <c r="H37" s="1"/>
  <c r="I37" s="1"/>
  <c r="L32" i="33"/>
  <c r="L33" s="1"/>
  <c r="M33" s="1"/>
  <c r="H22" i="23"/>
  <c r="H46" s="1"/>
  <c r="I21"/>
  <c r="H10" i="25"/>
  <c r="H11" s="1"/>
  <c r="I11" s="1"/>
  <c r="D19"/>
  <c r="P15"/>
  <c r="D82" i="1"/>
  <c r="H82" s="1"/>
  <c r="H81"/>
  <c r="H75"/>
  <c r="H78" s="1"/>
  <c r="L44" i="23"/>
  <c r="G40"/>
  <c r="L45"/>
  <c r="G67" i="5"/>
  <c r="H67" s="1"/>
  <c r="H68" s="1"/>
  <c r="I68" s="1"/>
  <c r="H28" i="25"/>
  <c r="H38" s="1"/>
  <c r="H8" i="19"/>
  <c r="F14"/>
  <c r="H14" s="1"/>
  <c r="H63" i="1"/>
  <c r="H12" i="6"/>
  <c r="H13" s="1"/>
  <c r="I13" s="1"/>
  <c r="E9"/>
  <c r="H10" i="23"/>
  <c r="H11" s="1"/>
  <c r="I11" s="1"/>
  <c r="E16"/>
  <c r="H16" s="1"/>
  <c r="H17" s="1"/>
  <c r="I17" s="1"/>
  <c r="H13"/>
  <c r="H14" s="1"/>
  <c r="I14" s="1"/>
  <c r="D16" i="25"/>
  <c r="D26"/>
  <c r="D7"/>
  <c r="H7" s="1"/>
  <c r="I7" s="1"/>
  <c r="L47" i="11"/>
  <c r="M47" s="1"/>
  <c r="F27" s="1"/>
  <c r="H27" s="1"/>
  <c r="M44"/>
  <c r="L76" i="33"/>
  <c r="L77" s="1"/>
  <c r="M77" s="1"/>
  <c r="D70" i="5"/>
  <c r="D82"/>
  <c r="D85" i="1"/>
  <c r="H85" s="1"/>
  <c r="H84"/>
  <c r="G109"/>
  <c r="H105"/>
  <c r="H107" s="1"/>
  <c r="I107" s="1"/>
  <c r="I38" i="33"/>
  <c r="L38" s="1"/>
  <c r="F39"/>
  <c r="I39" s="1"/>
  <c r="L39" s="1"/>
  <c r="E16" i="25"/>
  <c r="H13"/>
  <c r="H14" s="1"/>
  <c r="I14" s="1"/>
  <c r="D48" i="1"/>
  <c r="D53"/>
  <c r="H53" s="1"/>
  <c r="E43"/>
  <c r="H43" s="1"/>
  <c r="E38"/>
  <c r="H38" s="1"/>
  <c r="H40" s="1"/>
  <c r="E42"/>
  <c r="H42" s="1"/>
  <c r="H41" i="5"/>
  <c r="H42" s="1"/>
  <c r="H27" i="6"/>
  <c r="H23" i="25"/>
  <c r="H24" s="1"/>
  <c r="D36" i="23"/>
  <c r="D31"/>
  <c r="H38" i="8" l="1"/>
  <c r="I38" s="1"/>
  <c r="H17" i="27"/>
  <c r="H58" i="5"/>
  <c r="I46"/>
  <c r="G126" i="1"/>
  <c r="H153"/>
  <c r="I153" s="1"/>
  <c r="H54"/>
  <c r="I54" s="1"/>
  <c r="I24"/>
  <c r="H16" i="20"/>
  <c r="H26" s="1"/>
  <c r="H28" s="1"/>
  <c r="I28" s="1"/>
  <c r="I25" i="23"/>
  <c r="H45"/>
  <c r="O20" i="5"/>
  <c r="O21" s="1"/>
  <c r="E18" s="1"/>
  <c r="H18" s="1"/>
  <c r="H21" s="1"/>
  <c r="I21" s="1"/>
  <c r="H47" i="23"/>
  <c r="I47" s="1"/>
  <c r="I8" i="24"/>
  <c r="H10"/>
  <c r="H11" s="1"/>
  <c r="I11" s="1"/>
  <c r="H20" i="18"/>
  <c r="H23"/>
  <c r="I17" i="27"/>
  <c r="H19"/>
  <c r="I19" s="1"/>
  <c r="H15" i="26"/>
  <c r="I15" s="1"/>
  <c r="I13"/>
  <c r="F15" i="19"/>
  <c r="H15" s="1"/>
  <c r="H16" s="1"/>
  <c r="H26" s="1"/>
  <c r="F10"/>
  <c r="H10" s="1"/>
  <c r="F9"/>
  <c r="H9" s="1"/>
  <c r="H44" i="1"/>
  <c r="I44" s="1"/>
  <c r="H29" i="11"/>
  <c r="H149" i="1"/>
  <c r="I149" s="1"/>
  <c r="E22" i="8"/>
  <c r="H22" s="1"/>
  <c r="H23" s="1"/>
  <c r="I23" s="1"/>
  <c r="H7"/>
  <c r="H8" s="1"/>
  <c r="I8" s="1"/>
  <c r="L60" i="33"/>
  <c r="L61" s="1"/>
  <c r="M61" s="1"/>
  <c r="F14" i="30"/>
  <c r="F79" i="29"/>
  <c r="F80"/>
  <c r="H58" i="1"/>
  <c r="H72" s="1"/>
  <c r="D59"/>
  <c r="H59" s="1"/>
  <c r="H51" i="11"/>
  <c r="H27" i="19"/>
  <c r="I19"/>
  <c r="H37" i="6"/>
  <c r="H38" s="1"/>
  <c r="I38" s="1"/>
  <c r="H28"/>
  <c r="I28" s="1"/>
  <c r="H40" i="23"/>
  <c r="G36"/>
  <c r="F36"/>
  <c r="G41"/>
  <c r="D57"/>
  <c r="H57" s="1"/>
  <c r="I40" i="8"/>
  <c r="D32" i="23"/>
  <c r="H32" s="1"/>
  <c r="H31"/>
  <c r="I42" i="5"/>
  <c r="H57"/>
  <c r="H60" s="1"/>
  <c r="I60" s="1"/>
  <c r="H109" i="1"/>
  <c r="H111" s="1"/>
  <c r="I111" s="1"/>
  <c r="G113"/>
  <c r="H113" s="1"/>
  <c r="H115" s="1"/>
  <c r="I115" s="1"/>
  <c r="H49" i="11"/>
  <c r="H52" s="1"/>
  <c r="I52" s="1"/>
  <c r="H33"/>
  <c r="I33" s="1"/>
  <c r="G70" i="5"/>
  <c r="G73" s="1"/>
  <c r="L47" i="23"/>
  <c r="M47" s="1"/>
  <c r="F28" s="1"/>
  <c r="M44"/>
  <c r="Q28" i="1"/>
  <c r="Q29"/>
  <c r="I20" i="17"/>
  <c r="H24"/>
  <c r="H36" i="23"/>
  <c r="D27" i="25"/>
  <c r="H27" s="1"/>
  <c r="H37" s="1"/>
  <c r="H26"/>
  <c r="I78" i="1"/>
  <c r="H94"/>
  <c r="H19" i="25"/>
  <c r="D20"/>
  <c r="H20" s="1"/>
  <c r="I20" s="1"/>
  <c r="M78" i="33"/>
  <c r="I24" i="25"/>
  <c r="H32"/>
  <c r="I40" i="1"/>
  <c r="H89"/>
  <c r="H48"/>
  <c r="D49"/>
  <c r="H49" s="1"/>
  <c r="H16" i="25"/>
  <c r="H17" s="1"/>
  <c r="I17" s="1"/>
  <c r="H9" i="6"/>
  <c r="H10" s="1"/>
  <c r="I10" s="1"/>
  <c r="E7"/>
  <c r="H7" s="1"/>
  <c r="I7" s="1"/>
  <c r="E28" i="23"/>
  <c r="L48"/>
  <c r="M45"/>
  <c r="H86" i="1"/>
  <c r="H22" i="17"/>
  <c r="H25" s="1"/>
  <c r="I25" s="1"/>
  <c r="H17"/>
  <c r="I16" i="20"/>
  <c r="H27" i="18"/>
  <c r="H29" s="1"/>
  <c r="I29" s="1"/>
  <c r="H22"/>
  <c r="H17"/>
  <c r="I17" s="1"/>
  <c r="H50" i="1" l="1"/>
  <c r="H11" i="19"/>
  <c r="H25" s="1"/>
  <c r="H28" s="1"/>
  <c r="I28" s="1"/>
  <c r="G130" i="1"/>
  <c r="H130" s="1"/>
  <c r="H126"/>
  <c r="I72"/>
  <c r="H93"/>
  <c r="I22" i="26"/>
  <c r="I20" i="18"/>
  <c r="H24"/>
  <c r="H25" s="1"/>
  <c r="I25" s="1"/>
  <c r="F81" i="29"/>
  <c r="H81" s="1"/>
  <c r="F12" i="30"/>
  <c r="H12" s="1"/>
  <c r="H14"/>
  <c r="I29" i="27"/>
  <c r="I13" i="24"/>
  <c r="H73" i="5"/>
  <c r="H74" s="1"/>
  <c r="I74" s="1"/>
  <c r="G76"/>
  <c r="H76" s="1"/>
  <c r="H77" s="1"/>
  <c r="I77" s="1"/>
  <c r="L53" i="23"/>
  <c r="M48"/>
  <c r="H21" i="25"/>
  <c r="H33" s="1"/>
  <c r="H34" s="1"/>
  <c r="I34" s="1"/>
  <c r="I19"/>
  <c r="G79" i="5"/>
  <c r="H79" s="1"/>
  <c r="H80" s="1"/>
  <c r="I80" s="1"/>
  <c r="F37" i="23"/>
  <c r="G37"/>
  <c r="I29" i="20"/>
  <c r="E41" i="23"/>
  <c r="E37"/>
  <c r="H36" i="25"/>
  <c r="H39" s="1"/>
  <c r="I39" s="1"/>
  <c r="H29"/>
  <c r="I29" s="1"/>
  <c r="H70" i="5"/>
  <c r="H71" s="1"/>
  <c r="I71" s="1"/>
  <c r="I17" i="17"/>
  <c r="H27"/>
  <c r="H29" s="1"/>
  <c r="I29" s="1"/>
  <c r="I86" i="1"/>
  <c r="H95"/>
  <c r="H96" s="1"/>
  <c r="I96" s="1"/>
  <c r="I50"/>
  <c r="H91"/>
  <c r="Q30"/>
  <c r="Q31" s="1"/>
  <c r="E29" s="1"/>
  <c r="H29" s="1"/>
  <c r="H32" s="1"/>
  <c r="I32" s="1"/>
  <c r="H28" i="23"/>
  <c r="G117" i="1"/>
  <c r="H53" i="23"/>
  <c r="I39" i="6"/>
  <c r="H92" i="1"/>
  <c r="I92" s="1"/>
  <c r="I58" i="11"/>
  <c r="I16" i="19" l="1"/>
  <c r="I30" i="18"/>
  <c r="I29" i="19"/>
  <c r="H21" i="30"/>
  <c r="H23"/>
  <c r="I23" s="1"/>
  <c r="H25"/>
  <c r="H27" s="1"/>
  <c r="I27" s="1"/>
  <c r="I21"/>
  <c r="H51" i="23"/>
  <c r="I40" i="25"/>
  <c r="I30" i="17"/>
  <c r="G82" i="5"/>
  <c r="H117" i="1"/>
  <c r="H119" s="1"/>
  <c r="I119" s="1"/>
  <c r="G121"/>
  <c r="H37" i="23"/>
  <c r="H38" s="1"/>
  <c r="I38" s="1"/>
  <c r="H41"/>
  <c r="H42" s="1"/>
  <c r="I42" s="1"/>
  <c r="D58"/>
  <c r="H58" s="1"/>
  <c r="H59" s="1"/>
  <c r="I59" s="1"/>
  <c r="E33"/>
  <c r="H33" s="1"/>
  <c r="H52" s="1"/>
  <c r="M53"/>
  <c r="I28" i="30" l="1"/>
  <c r="H34" i="23"/>
  <c r="I34" s="1"/>
  <c r="H54"/>
  <c r="I54" s="1"/>
  <c r="H82" i="5"/>
  <c r="H83" s="1"/>
  <c r="I83" s="1"/>
  <c r="G85"/>
  <c r="H85" s="1"/>
  <c r="H86" s="1"/>
  <c r="I86" s="1"/>
  <c r="H121" i="1"/>
  <c r="H123" s="1"/>
  <c r="I123" s="1"/>
  <c r="G125"/>
  <c r="H125" s="1"/>
  <c r="H127" s="1"/>
  <c r="I127" s="1"/>
  <c r="I60" i="23" l="1"/>
  <c r="G129" i="1"/>
  <c r="H129" s="1"/>
  <c r="H131" s="1"/>
  <c r="I131" s="1"/>
  <c r="I87" i="5"/>
  <c r="I155" i="1" l="1"/>
  <c r="G191" i="35" l="1"/>
  <c r="G194" s="1"/>
</calcChain>
</file>

<file path=xl/comments1.xml><?xml version="1.0" encoding="utf-8"?>
<comments xmlns="http://schemas.openxmlformats.org/spreadsheetml/2006/main">
  <authors>
    <author>Stanley-d12</author>
    <author>debanjan</author>
  </authors>
  <commentList>
    <comment ref="F42" authorId="0">
      <text>
        <r>
          <rPr>
            <b/>
            <sz val="8"/>
            <color indexed="81"/>
            <rFont val="Tahoma"/>
            <charset val="1"/>
          </rPr>
          <t>Stanley-d12:</t>
        </r>
        <r>
          <rPr>
            <sz val="8"/>
            <color indexed="81"/>
            <rFont val="Tahoma"/>
            <charset val="1"/>
          </rPr>
          <t xml:space="preserve">
Rate 10% increase of Grade M-35 rate.</t>
        </r>
      </text>
    </comment>
    <comment ref="F49" authorId="0">
      <text>
        <r>
          <rPr>
            <b/>
            <sz val="8"/>
            <color indexed="81"/>
            <rFont val="Tahoma"/>
            <charset val="1"/>
          </rPr>
          <t>Stanley-d12:</t>
        </r>
        <r>
          <rPr>
            <sz val="8"/>
            <color indexed="81"/>
            <rFont val="Tahoma"/>
            <charset val="1"/>
          </rPr>
          <t xml:space="preserve">
Rate 10% increase of Grade M-35 rate.</t>
        </r>
      </text>
    </comment>
    <comment ref="F101" authorId="1">
      <text>
        <r>
          <rPr>
            <b/>
            <sz val="8"/>
            <color indexed="81"/>
            <rFont val="Tahoma"/>
            <family val="2"/>
          </rPr>
          <t>debanjan:</t>
        </r>
        <r>
          <rPr>
            <sz val="8"/>
            <color indexed="81"/>
            <rFont val="Tahoma"/>
            <family val="2"/>
          </rPr>
          <t xml:space="preserve">
(600rs for plate+600rs for iron mesh+3973 rs for normal CB)</t>
        </r>
      </text>
    </comment>
    <comment ref="F156" authorId="1">
      <text>
        <r>
          <rPr>
            <b/>
            <sz val="8"/>
            <color indexed="81"/>
            <rFont val="Tahoma"/>
            <family val="2"/>
          </rPr>
          <t>debanjan:</t>
        </r>
        <r>
          <rPr>
            <sz val="8"/>
            <color indexed="81"/>
            <rFont val="Tahoma"/>
            <family val="2"/>
          </rPr>
          <t xml:space="preserve">
(500rs for plate+500rs for iron mesh+1000 rs for normal CB)</t>
        </r>
      </text>
    </comment>
  </commentList>
</comments>
</file>

<file path=xl/comments2.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3.xml><?xml version="1.0" encoding="utf-8"?>
<comments xmlns="http://schemas.openxmlformats.org/spreadsheetml/2006/main">
  <authors>
    <author>bridge5</author>
  </authors>
  <commentList>
    <comment ref="M27" authorId="0">
      <text>
        <r>
          <rPr>
            <b/>
            <sz val="8"/>
            <color indexed="81"/>
            <rFont val="Tahoma"/>
            <family val="2"/>
          </rPr>
          <t xml:space="preserve">IF OPEN FOUNDATION , THEN PUT 1: OTHERWISE PUT 0.
</t>
        </r>
        <r>
          <rPr>
            <sz val="8"/>
            <color indexed="81"/>
            <rFont val="Tahoma"/>
            <family val="2"/>
          </rPr>
          <t xml:space="preserve">
</t>
        </r>
      </text>
    </comment>
    <comment ref="M28"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4.xml><?xml version="1.0" encoding="utf-8"?>
<comments xmlns="http://schemas.openxmlformats.org/spreadsheetml/2006/main">
  <authors>
    <author>bridge5</author>
  </authors>
  <commentList>
    <comment ref="M29" authorId="0">
      <text>
        <r>
          <rPr>
            <b/>
            <sz val="8"/>
            <color indexed="81"/>
            <rFont val="Tahoma"/>
            <family val="2"/>
          </rPr>
          <t xml:space="preserve">IF OPEN FOUNDATION , THEN PUT 1: OTHERWISE PUT 0.
</t>
        </r>
        <r>
          <rPr>
            <sz val="8"/>
            <color indexed="81"/>
            <rFont val="Tahoma"/>
            <family val="2"/>
          </rPr>
          <t xml:space="preserve">
</t>
        </r>
      </text>
    </comment>
    <comment ref="M30"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5.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6.xml><?xml version="1.0" encoding="utf-8"?>
<comments xmlns="http://schemas.openxmlformats.org/spreadsheetml/2006/main">
  <authors>
    <author>bridge5</author>
  </authors>
  <commentList>
    <comment ref="M34" authorId="0">
      <text>
        <r>
          <rPr>
            <b/>
            <sz val="8"/>
            <color indexed="81"/>
            <rFont val="Tahoma"/>
            <family val="2"/>
          </rPr>
          <t xml:space="preserve">IF OPEN FOUNDATION , THEN PUT 1: OTHERWISE PUT 0.
</t>
        </r>
        <r>
          <rPr>
            <sz val="8"/>
            <color indexed="81"/>
            <rFont val="Tahoma"/>
            <family val="2"/>
          </rPr>
          <t xml:space="preserve">
</t>
        </r>
      </text>
    </comment>
    <comment ref="M35"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7.xml><?xml version="1.0" encoding="utf-8"?>
<comments xmlns="http://schemas.openxmlformats.org/spreadsheetml/2006/main">
  <authors>
    <author>QTY</author>
  </authors>
  <commentList>
    <comment ref="L8" authorId="0">
      <text>
        <r>
          <rPr>
            <b/>
            <sz val="8"/>
            <color indexed="81"/>
            <rFont val="Tahoma"/>
            <family val="2"/>
          </rPr>
          <t>QTY:</t>
        </r>
        <r>
          <rPr>
            <sz val="8"/>
            <color indexed="81"/>
            <rFont val="Tahoma"/>
            <family val="2"/>
          </rPr>
          <t xml:space="preserve">
old Data:12/(COS(L6*3.142/180))=12.770
</t>
        </r>
      </text>
    </comment>
  </commentList>
</comments>
</file>

<file path=xl/sharedStrings.xml><?xml version="1.0" encoding="utf-8"?>
<sst xmlns="http://schemas.openxmlformats.org/spreadsheetml/2006/main" count="2094" uniqueCount="761">
  <si>
    <t>Unit</t>
  </si>
  <si>
    <t>No.</t>
  </si>
  <si>
    <t>Length</t>
  </si>
  <si>
    <t>Width</t>
  </si>
  <si>
    <t>Depth</t>
  </si>
  <si>
    <t>Input Data</t>
  </si>
  <si>
    <t>FRL</t>
  </si>
  <si>
    <t>GL</t>
  </si>
  <si>
    <t>Well Cap top Level</t>
  </si>
  <si>
    <t>Abutment Cap top Level</t>
  </si>
  <si>
    <t>Well Cap bottom Level</t>
  </si>
  <si>
    <t>Founding Level</t>
  </si>
  <si>
    <t>Outer Dia of well</t>
  </si>
  <si>
    <t>Inner Dia of Well</t>
  </si>
  <si>
    <t>WELL CURB</t>
  </si>
  <si>
    <t>Straight Height</t>
  </si>
  <si>
    <t>Well Stening</t>
  </si>
  <si>
    <t>Total Height</t>
  </si>
  <si>
    <t>Total depth</t>
  </si>
  <si>
    <t>Well Cap</t>
  </si>
  <si>
    <t>Rectangular portion</t>
  </si>
  <si>
    <t>Area of Curve Portion</t>
  </si>
  <si>
    <t>Abutment</t>
  </si>
  <si>
    <t xml:space="preserve">Width </t>
  </si>
  <si>
    <t>Thickness</t>
  </si>
  <si>
    <t>Abutment Cap</t>
  </si>
  <si>
    <t>Bottom Width</t>
  </si>
  <si>
    <t>Top Width</t>
  </si>
  <si>
    <t>Dirt Wall</t>
  </si>
  <si>
    <t>Bracket Area</t>
  </si>
  <si>
    <t>Return Wall</t>
  </si>
  <si>
    <t>Thickness at Base</t>
  </si>
  <si>
    <t>Thickness at Top</t>
  </si>
  <si>
    <t>Height</t>
  </si>
  <si>
    <t>Abutment A1</t>
  </si>
  <si>
    <t>Stenning Thickness</t>
  </si>
  <si>
    <t>Slant Height</t>
  </si>
  <si>
    <t>Nr.</t>
  </si>
  <si>
    <t>Nr. Of haunch</t>
  </si>
  <si>
    <t>Area of Haunch (300x300)</t>
  </si>
  <si>
    <t>Pedestal</t>
  </si>
  <si>
    <t>Depth 1</t>
  </si>
  <si>
    <t>Depth 2</t>
  </si>
  <si>
    <t>Sesmic Restrainer</t>
  </si>
  <si>
    <t>Sl.No.</t>
  </si>
  <si>
    <t>Item</t>
  </si>
  <si>
    <t>L</t>
  </si>
  <si>
    <t>B</t>
  </si>
  <si>
    <t>D</t>
  </si>
  <si>
    <t>Qty.</t>
  </si>
  <si>
    <t>Total qty</t>
  </si>
  <si>
    <t>Total Nr. of similar structures</t>
  </si>
  <si>
    <t>Abutment A2</t>
  </si>
  <si>
    <t>Excavation</t>
  </si>
  <si>
    <t>For abutment A1</t>
  </si>
  <si>
    <t>For abutment A2</t>
  </si>
  <si>
    <t>Cutting edge</t>
  </si>
  <si>
    <t>MT</t>
  </si>
  <si>
    <t>cum</t>
  </si>
  <si>
    <t>MS Plate 20mm thick</t>
  </si>
  <si>
    <t>ISA 100x100x12</t>
  </si>
  <si>
    <t>10mm stiffeners</t>
  </si>
  <si>
    <t>Bottom Plug Concrete</t>
  </si>
  <si>
    <t>Curb Concrete</t>
  </si>
  <si>
    <t>Well Steining concrete</t>
  </si>
  <si>
    <t>Top plug thickness</t>
  </si>
  <si>
    <t>Well Top Plug Concrete</t>
  </si>
  <si>
    <t>Well cap concrete</t>
  </si>
  <si>
    <t>Curve portion</t>
  </si>
  <si>
    <t>Sand filling in well</t>
  </si>
  <si>
    <t>abutment wall</t>
  </si>
  <si>
    <t>abutment cap</t>
  </si>
  <si>
    <t>Concrete grade  in substructure</t>
  </si>
  <si>
    <t>Abutment return wall</t>
  </si>
  <si>
    <t>return wall back haunch</t>
  </si>
  <si>
    <t>Dirt wall</t>
  </si>
  <si>
    <t>Bracket</t>
  </si>
  <si>
    <t>abutment A1</t>
  </si>
  <si>
    <t>abutment A2</t>
  </si>
  <si>
    <t>Well Sinking (Measured from well cap top)</t>
  </si>
  <si>
    <t>In all type of soil and rock</t>
  </si>
  <si>
    <t>0-3 m</t>
  </si>
  <si>
    <t>For Abutment A1</t>
  </si>
  <si>
    <t>For Abutment A2</t>
  </si>
  <si>
    <t>3 -10 m</t>
  </si>
  <si>
    <t>INPUT DATA</t>
  </si>
  <si>
    <t>Cum</t>
  </si>
  <si>
    <t>a</t>
  </si>
  <si>
    <t>Skew angle</t>
  </si>
  <si>
    <t>End Portion</t>
  </si>
  <si>
    <t>Reinforcement</t>
  </si>
  <si>
    <t>RM</t>
  </si>
  <si>
    <t>b</t>
  </si>
  <si>
    <t>Foundation</t>
  </si>
  <si>
    <t>Substructure</t>
  </si>
  <si>
    <t>Sqm</t>
  </si>
  <si>
    <t>Stone Pitching</t>
  </si>
  <si>
    <t>Weep Holes</t>
  </si>
  <si>
    <t>Steining</t>
  </si>
  <si>
    <t>Well curb</t>
  </si>
  <si>
    <t>Well cap</t>
  </si>
  <si>
    <t>Bottom Plug</t>
  </si>
  <si>
    <t>Radius at base</t>
  </si>
  <si>
    <t>steining thick.</t>
  </si>
  <si>
    <t>height of curb</t>
  </si>
  <si>
    <t>angle (Ø)</t>
  </si>
  <si>
    <t>radius of sphere</t>
  </si>
  <si>
    <t xml:space="preserve">height  </t>
  </si>
  <si>
    <t>volume</t>
  </si>
  <si>
    <t>Filter Media Behind Abutment Walls</t>
  </si>
  <si>
    <t>Back Fill</t>
  </si>
  <si>
    <t>Behind Abutment A1</t>
  </si>
  <si>
    <t>Filter Meterial underneath stone Pitching</t>
  </si>
  <si>
    <t>Abutments</t>
  </si>
  <si>
    <t>Curve area 3</t>
  </si>
  <si>
    <t>Triangle area 1</t>
  </si>
  <si>
    <t>Square area 2</t>
  </si>
  <si>
    <t xml:space="preserve">Length of triangle </t>
  </si>
  <si>
    <t>depth of triangle</t>
  </si>
  <si>
    <t>Length of square</t>
  </si>
  <si>
    <t>depth of square</t>
  </si>
  <si>
    <t>Curve portion1</t>
  </si>
  <si>
    <t>angle 2(Ø)</t>
  </si>
  <si>
    <t>Bottom thickness</t>
  </si>
  <si>
    <t>Top thickness</t>
  </si>
  <si>
    <t>Depth1</t>
  </si>
  <si>
    <t>Depth2</t>
  </si>
  <si>
    <t>Area of slant portion</t>
  </si>
  <si>
    <t>Skew factor</t>
  </si>
  <si>
    <t>Span (c/c of expansion gap)</t>
  </si>
  <si>
    <t>No. of Span</t>
  </si>
  <si>
    <t>height  1</t>
  </si>
  <si>
    <t>width</t>
  </si>
  <si>
    <t>Length1</t>
  </si>
  <si>
    <t>Length2</t>
  </si>
  <si>
    <t>Width 1</t>
  </si>
  <si>
    <t>Width 2</t>
  </si>
  <si>
    <t>Depth3</t>
  </si>
  <si>
    <t>Abutment wall</t>
  </si>
  <si>
    <t>pier</t>
  </si>
  <si>
    <t>For pier</t>
  </si>
  <si>
    <t xml:space="preserve">Pier </t>
  </si>
  <si>
    <t>Pier</t>
  </si>
  <si>
    <t>MS Plate 200 wide X 20mm thick</t>
  </si>
  <si>
    <t>pier Cap top Level</t>
  </si>
  <si>
    <t>For abutment</t>
  </si>
  <si>
    <t xml:space="preserve">For pier </t>
  </si>
  <si>
    <t>pier column</t>
  </si>
  <si>
    <t>Pier cap (St. Portion)</t>
  </si>
  <si>
    <t>Pier Cap (Slant Portion)</t>
  </si>
  <si>
    <t>pier Cap</t>
  </si>
  <si>
    <t>Volume of slant portion</t>
  </si>
  <si>
    <t xml:space="preserve">pier </t>
  </si>
  <si>
    <t>Pier (long. Restrainer)</t>
  </si>
  <si>
    <t>Pier (Trans. Restrainer)</t>
  </si>
  <si>
    <t>For Pier</t>
  </si>
  <si>
    <t>Outer dia</t>
  </si>
  <si>
    <t>Area of Circular Column</t>
  </si>
  <si>
    <t>No Of Similar Structure</t>
  </si>
  <si>
    <t>used data</t>
  </si>
  <si>
    <t>All Dimensions are in meter</t>
  </si>
  <si>
    <t xml:space="preserve">Excavation </t>
  </si>
  <si>
    <t>Excavation in Hard Rock</t>
  </si>
  <si>
    <t>Total width of structure(D)</t>
  </si>
  <si>
    <t>Thickness of M-15 levelling course</t>
  </si>
  <si>
    <t>Height PCC Bottom. to Deck Top</t>
  </si>
  <si>
    <t>Excavation in Weathered Rock</t>
  </si>
  <si>
    <t>Wall Type Abutments</t>
  </si>
  <si>
    <t>Abutment Pile Foundation</t>
  </si>
  <si>
    <t>Length of abutment(D)</t>
  </si>
  <si>
    <t>No. of Abutments</t>
  </si>
  <si>
    <t>Nos. of pile in each Abut</t>
  </si>
  <si>
    <t xml:space="preserve">TOE width of foundation </t>
  </si>
  <si>
    <t>Total Nos. of pile</t>
  </si>
  <si>
    <t>Excavation in Soil</t>
  </si>
  <si>
    <t>Dia of pile</t>
  </si>
  <si>
    <t>Length of pile</t>
  </si>
  <si>
    <t>Width 3</t>
  </si>
  <si>
    <t>Rock socketing</t>
  </si>
  <si>
    <t xml:space="preserve">Bottom width of wall </t>
  </si>
  <si>
    <t>Length of soil</t>
  </si>
  <si>
    <t>Straight Depth of foundation (h1)</t>
  </si>
  <si>
    <t>Abutment Pile Cap</t>
  </si>
  <si>
    <t>Slant Depth of foundation (h2)</t>
  </si>
  <si>
    <t>foundation depth below G.L.</t>
  </si>
  <si>
    <t>Foundation depth below GL (h3)</t>
  </si>
  <si>
    <t>Length of Cap</t>
  </si>
  <si>
    <t>Concrete grade M 15 for levelling course</t>
  </si>
  <si>
    <t>Depth of backfilling</t>
  </si>
  <si>
    <t>Width of Cap</t>
  </si>
  <si>
    <t>C.S. area of TOE</t>
  </si>
  <si>
    <t>Depth of Cap</t>
  </si>
  <si>
    <t>depth of the raft</t>
  </si>
  <si>
    <t>Pier Open Foundation</t>
  </si>
  <si>
    <t>Pier Pile  Foundation</t>
  </si>
  <si>
    <t>Length of foundation at Bottom</t>
  </si>
  <si>
    <t>Length of pile Cap</t>
  </si>
  <si>
    <t>Concrete grade M-35 in Open foundation</t>
  </si>
  <si>
    <t>Length of foundation at top</t>
  </si>
  <si>
    <t>Bottom width of foundation (A+B+C)</t>
  </si>
  <si>
    <t>Top width of foundation (B)</t>
  </si>
  <si>
    <t>No. of Pier</t>
  </si>
  <si>
    <t>Straight Depth of foundation (H1)</t>
  </si>
  <si>
    <t>Nos. of pile in each pier</t>
  </si>
  <si>
    <t>Slant Depth of foundation (H2)</t>
  </si>
  <si>
    <t>M-15 Annular  filling around trnches of raft</t>
  </si>
  <si>
    <t>Volume of foundation</t>
  </si>
  <si>
    <t>Length of Pier</t>
  </si>
  <si>
    <t>No</t>
  </si>
  <si>
    <t>Pier Wall</t>
  </si>
  <si>
    <t>Bottom width of wall (B)</t>
  </si>
  <si>
    <t>Rock anchoring in rock_Open foundation</t>
  </si>
  <si>
    <t>NO</t>
  </si>
  <si>
    <t>top width of wall</t>
  </si>
  <si>
    <t>Height of abutment wall</t>
  </si>
  <si>
    <t xml:space="preserve">Bored cast-in-situ M-35 grade RCC piles </t>
  </si>
  <si>
    <t>Abutment cap</t>
  </si>
  <si>
    <t>Ht. of Pier shaft</t>
  </si>
  <si>
    <t>1200 mm dia Vertical pile Abutment</t>
  </si>
  <si>
    <t>Bottom width</t>
  </si>
  <si>
    <t>Pier Cap</t>
  </si>
  <si>
    <t>1200 mm dia Vertical pile Pier</t>
  </si>
  <si>
    <t>Top width</t>
  </si>
  <si>
    <t>length of top</t>
  </si>
  <si>
    <t>Rock Soketing</t>
  </si>
  <si>
    <t>Slant height</t>
  </si>
  <si>
    <t>length of bottom</t>
  </si>
  <si>
    <t>Straight height</t>
  </si>
  <si>
    <t>Concrete grade M-35 in pile cap</t>
  </si>
  <si>
    <t>C.S. area of abutment cap</t>
  </si>
  <si>
    <t xml:space="preserve">total height </t>
  </si>
  <si>
    <t>Volume of pier cap</t>
  </si>
  <si>
    <t>Concrete grade M-35 in substructure</t>
  </si>
  <si>
    <t>Area of bracket</t>
  </si>
  <si>
    <t>For abutment shaft</t>
  </si>
  <si>
    <t xml:space="preserve">RCC Return wall </t>
  </si>
  <si>
    <t xml:space="preserve">For Pier Shaft </t>
  </si>
  <si>
    <t>RCC Pedestal</t>
  </si>
  <si>
    <t xml:space="preserve">counter fort </t>
  </si>
  <si>
    <t>Back fill</t>
  </si>
  <si>
    <t>Filter media</t>
  </si>
  <si>
    <t>Depth of web</t>
  </si>
  <si>
    <t>Reinforcement (HYSD Bar)</t>
  </si>
  <si>
    <t xml:space="preserve"> RCC Return wall with Abutment wall+counterfort</t>
  </si>
  <si>
    <t>Abutment Foundation</t>
  </si>
  <si>
    <t>Nr. Of Return wall</t>
  </si>
  <si>
    <t>Pier Foundation</t>
  </si>
  <si>
    <t>Height of Return wall</t>
  </si>
  <si>
    <t>For Piles</t>
  </si>
  <si>
    <t>Length of return wall</t>
  </si>
  <si>
    <t>Abutments wall</t>
  </si>
  <si>
    <t>Thickness of wall at Bottom</t>
  </si>
  <si>
    <t>Pier Shaft</t>
  </si>
  <si>
    <t>CS area of return wall</t>
  </si>
  <si>
    <t>Abutments Cap</t>
  </si>
  <si>
    <t>Length of counter fort at botom</t>
  </si>
  <si>
    <t>length at the top</t>
  </si>
  <si>
    <t xml:space="preserve">Median/Return wall  </t>
  </si>
  <si>
    <t xml:space="preserve">width of the counter fort </t>
  </si>
  <si>
    <t>no. of counter fort</t>
  </si>
  <si>
    <t>Dirtwall</t>
  </si>
  <si>
    <t>height of the counter fort</t>
  </si>
  <si>
    <t>CS area of the counter fort</t>
  </si>
  <si>
    <t>Slab</t>
  </si>
  <si>
    <t>Foundation Type =</t>
  </si>
  <si>
    <t>Open</t>
  </si>
  <si>
    <t>Pile</t>
  </si>
  <si>
    <t>Lin.m.</t>
  </si>
  <si>
    <t>Weep holes</t>
  </si>
  <si>
    <t>For abutments</t>
  </si>
  <si>
    <t>Dia of Pier</t>
  </si>
  <si>
    <t>No. of Column in each Pier</t>
  </si>
  <si>
    <t>Area of Pier Column</t>
  </si>
  <si>
    <t>Height PCC Bottom. to Pier Cap Top</t>
  </si>
  <si>
    <t>Bredth of Pier</t>
  </si>
  <si>
    <t>Depth of Foundation Below GL</t>
  </si>
  <si>
    <t>Pier Column</t>
  </si>
  <si>
    <t>Abutment Open Foundation (TOE Portion)</t>
  </si>
  <si>
    <t>For Pier Cut Water portion</t>
  </si>
  <si>
    <t>No.of span</t>
  </si>
  <si>
    <t>M-35 RCC</t>
  </si>
  <si>
    <t>Span Length</t>
  </si>
  <si>
    <t>Longitudinal Girder</t>
  </si>
  <si>
    <t>Nos</t>
  </si>
  <si>
    <t>Length of Girder</t>
  </si>
  <si>
    <t>Variable portion</t>
  </si>
  <si>
    <t>Centre/Mid Portion</t>
  </si>
  <si>
    <t>Bottom width of Flange</t>
  </si>
  <si>
    <t>Top width of flange</t>
  </si>
  <si>
    <t>End Girder</t>
  </si>
  <si>
    <t>Straight depth of flange at top</t>
  </si>
  <si>
    <t>Intermediate Girder</t>
  </si>
  <si>
    <t>Slant depth</t>
  </si>
  <si>
    <t>Deduction for End girder</t>
  </si>
  <si>
    <t>Depth of flange at top</t>
  </si>
  <si>
    <t>Deduction for intermediate girder</t>
  </si>
  <si>
    <t>Area of mid section</t>
  </si>
  <si>
    <t>Centre Portion</t>
  </si>
  <si>
    <t>RCC M-35 in Slab</t>
  </si>
  <si>
    <t>Bottom width of Flang</t>
  </si>
  <si>
    <t>Depth of Flang bottom</t>
  </si>
  <si>
    <t>Tapper width of Flang</t>
  </si>
  <si>
    <t>Depth of Flange (tapper portion)</t>
  </si>
  <si>
    <t>Tapper depth of flange at top</t>
  </si>
  <si>
    <t>HT Strands</t>
  </si>
  <si>
    <t>Tapper width of Flang at top</t>
  </si>
  <si>
    <t>Outer Girder</t>
  </si>
  <si>
    <t>Web thickness</t>
  </si>
  <si>
    <t>Inner Girder</t>
  </si>
  <si>
    <t>Length of end girder</t>
  </si>
  <si>
    <t>Width of end Girder</t>
  </si>
  <si>
    <t>Length of Intermediate girder</t>
  </si>
  <si>
    <t>Width of Intermediate girder</t>
  </si>
  <si>
    <t>Width of slab</t>
  </si>
  <si>
    <t>Depth of slab</t>
  </si>
  <si>
    <t>Approach Slab</t>
  </si>
  <si>
    <t>Area of End Portion</t>
  </si>
  <si>
    <t>RCC T-Girders concrete, grade M-35</t>
  </si>
  <si>
    <t>Structural Steel</t>
  </si>
  <si>
    <t>RCC Deck slab for Composite Girder</t>
  </si>
  <si>
    <t>No. of structure</t>
  </si>
  <si>
    <t>PSC Total</t>
  </si>
  <si>
    <t>HT Wire</t>
  </si>
  <si>
    <t>Type of Strands</t>
  </si>
  <si>
    <t>19 T13</t>
  </si>
  <si>
    <t>Nos of Girders (outer)</t>
  </si>
  <si>
    <t>Total length of strands in one girder</t>
  </si>
  <si>
    <t>Nos of Girders (Inner)</t>
  </si>
  <si>
    <t>No. of Strands in Inner girder</t>
  </si>
  <si>
    <t>Unit Wt in Tonnes</t>
  </si>
  <si>
    <t>Length of strands</t>
  </si>
  <si>
    <t>Span</t>
  </si>
  <si>
    <t>For well</t>
  </si>
  <si>
    <t>No of Structure</t>
  </si>
  <si>
    <t>No of Similar Structure</t>
  </si>
  <si>
    <t>Sl No</t>
  </si>
  <si>
    <t>Used data</t>
  </si>
  <si>
    <t>Depth at cantilever end</t>
  </si>
  <si>
    <t>over all depth</t>
  </si>
  <si>
    <t>length of the cantilever</t>
  </si>
  <si>
    <t>cross section area</t>
  </si>
  <si>
    <t>No. of similar structure</t>
  </si>
  <si>
    <t xml:space="preserve"> </t>
  </si>
  <si>
    <t>Area of End Span</t>
  </si>
  <si>
    <t>Area of centre portion</t>
  </si>
  <si>
    <t>Lin.m</t>
  </si>
  <si>
    <t>No of Pier</t>
  </si>
  <si>
    <t>No. of Girder</t>
  </si>
  <si>
    <t>Area of mid portion</t>
  </si>
  <si>
    <t>Deck Level</t>
  </si>
  <si>
    <t>Gl</t>
  </si>
  <si>
    <t>Abut cap top</t>
  </si>
  <si>
    <t>PCC bottom</t>
  </si>
  <si>
    <t>Abut pile cap top</t>
  </si>
  <si>
    <t>Abut pile cap bottom</t>
  </si>
  <si>
    <t>Depth of Girder</t>
  </si>
  <si>
    <t>10m - 15m</t>
  </si>
  <si>
    <t>15m - 20m</t>
  </si>
  <si>
    <t>20m-25m</t>
  </si>
  <si>
    <t>25m-30m</t>
  </si>
  <si>
    <t>30m-35m</t>
  </si>
  <si>
    <t>35m-40m</t>
  </si>
  <si>
    <t>Level</t>
  </si>
  <si>
    <t>width of Pedestal</t>
  </si>
  <si>
    <t>Depth of Pedestal</t>
  </si>
  <si>
    <t>Lenth of Pedestal</t>
  </si>
  <si>
    <t>No of Pedestal</t>
  </si>
  <si>
    <t>For abutment TOE+ HEEL raft</t>
  </si>
  <si>
    <t>Abutment Shaft</t>
  </si>
  <si>
    <t>Backside Counterfort</t>
  </si>
  <si>
    <t>No of Counterfort</t>
  </si>
  <si>
    <t>Height of counter fort</t>
  </si>
  <si>
    <t>Thk Of Counterfort</t>
  </si>
  <si>
    <t>Length of counterfort</t>
  </si>
  <si>
    <t>Area Of Counterfort</t>
  </si>
  <si>
    <t>Volume</t>
  </si>
  <si>
    <t>Frontside Counterfort</t>
  </si>
  <si>
    <t>Straight depth of flange at EDGE</t>
  </si>
  <si>
    <t>8m Dia Well</t>
  </si>
  <si>
    <t>7m Dia Well</t>
  </si>
  <si>
    <t>Sub- structure</t>
  </si>
  <si>
    <t>Sub Structure</t>
  </si>
  <si>
    <t>Sub structure</t>
  </si>
  <si>
    <t>substructure</t>
  </si>
  <si>
    <t>Reinforcement(Super Structure)</t>
  </si>
  <si>
    <t>Sl. No.</t>
  </si>
  <si>
    <t>Description</t>
  </si>
  <si>
    <t>No.s</t>
  </si>
  <si>
    <t xml:space="preserve">Depth </t>
  </si>
  <si>
    <t>Quantity</t>
  </si>
  <si>
    <t>No. of continuos span</t>
  </si>
  <si>
    <t>No. of span</t>
  </si>
  <si>
    <t>M-40 grade concrete</t>
  </si>
  <si>
    <t>Total length of box A1-A2</t>
  </si>
  <si>
    <t xml:space="preserve">In Box excluding cantilever portion </t>
  </si>
  <si>
    <t>Total length of bridge from dirt wall to dirt wall</t>
  </si>
  <si>
    <t>In end cantilever</t>
  </si>
  <si>
    <t>In mid cantilever</t>
  </si>
  <si>
    <t>In variable portion</t>
  </si>
  <si>
    <t>width of Box</t>
  </si>
  <si>
    <t>Portion provided for slope</t>
  </si>
  <si>
    <t>Effective width of Box</t>
  </si>
  <si>
    <t>Extra at pier for slab</t>
  </si>
  <si>
    <t>Depth of box</t>
  </si>
  <si>
    <t>Area of the Box</t>
  </si>
  <si>
    <t>Cantilever end portion</t>
  </si>
  <si>
    <t>@120 kg/cum of concrete</t>
  </si>
  <si>
    <t>Cantilever mid portion</t>
  </si>
  <si>
    <t>Cantilever varia. Port.</t>
  </si>
  <si>
    <t>Ht strands</t>
  </si>
  <si>
    <t>rm</t>
  </si>
  <si>
    <t>A1-P3</t>
  </si>
  <si>
    <t>cable-1to12</t>
  </si>
  <si>
    <t>Length of Box</t>
  </si>
  <si>
    <t>Effective length of Box</t>
  </si>
  <si>
    <t>Length of end section</t>
  </si>
  <si>
    <t>Length of variable section</t>
  </si>
  <si>
    <t>length of mid portion</t>
  </si>
  <si>
    <t>P3-P6</t>
  </si>
  <si>
    <t>Crash Barrier</t>
  </si>
  <si>
    <t>P6-A2</t>
  </si>
  <si>
    <t>length</t>
  </si>
  <si>
    <t xml:space="preserve">Area  </t>
  </si>
  <si>
    <t>Extra portion of slab in pier</t>
  </si>
  <si>
    <t>Depth of salb</t>
  </si>
  <si>
    <t>Total Qty</t>
  </si>
  <si>
    <t>Legnth of Box</t>
  </si>
  <si>
    <t>In Box excluding cantilever portion</t>
  </si>
  <si>
    <t>Deductions</t>
  </si>
  <si>
    <t>for Voids</t>
  </si>
  <si>
    <t>End cones</t>
  </si>
  <si>
    <t>@100 kg/cum of concrete</t>
  </si>
  <si>
    <t>Legnth of Voids</t>
  </si>
  <si>
    <t>Length of void excluding End cone</t>
  </si>
  <si>
    <t>Void Formers</t>
  </si>
  <si>
    <t>Dia of Void</t>
  </si>
  <si>
    <t>Straight portion</t>
  </si>
  <si>
    <t>Dia of end cone at base</t>
  </si>
  <si>
    <t>Dia of end cone at top</t>
  </si>
  <si>
    <t>width at bottom</t>
  </si>
  <si>
    <t>width at top</t>
  </si>
  <si>
    <t>height</t>
  </si>
  <si>
    <t>Length of HT strands</t>
  </si>
  <si>
    <t>Length of Drainage pipe</t>
  </si>
  <si>
    <t>Lateral surface area of end former</t>
  </si>
  <si>
    <t>Lin.mt</t>
  </si>
  <si>
    <t>Total</t>
  </si>
  <si>
    <t>Qty</t>
  </si>
  <si>
    <t>Depth of girder</t>
  </si>
  <si>
    <t>Straight Depth of Flang at bottom</t>
  </si>
  <si>
    <t xml:space="preserve">Tapper width of Flang at bottom </t>
  </si>
  <si>
    <t xml:space="preserve">Depth of Flange (tapper portion) at bottom </t>
  </si>
  <si>
    <t>Straight Depth of flange at top</t>
  </si>
  <si>
    <t>M-40 PCC</t>
  </si>
  <si>
    <t xml:space="preserve">M-40 PSC </t>
  </si>
  <si>
    <t>Thickness of Wearing coat</t>
  </si>
  <si>
    <t>Number of Span</t>
  </si>
  <si>
    <t>Length Recess for Exp. Joint</t>
  </si>
  <si>
    <t>PCC Thickness of Approach Slab</t>
  </si>
  <si>
    <t>RCC Thickness of Approach Slab</t>
  </si>
  <si>
    <t>CROSS SECTION AREA AT SPAN :</t>
  </si>
  <si>
    <t>h3=</t>
  </si>
  <si>
    <t>st1=</t>
  </si>
  <si>
    <t>h1=</t>
  </si>
  <si>
    <t>D=</t>
  </si>
  <si>
    <t>w1=</t>
  </si>
  <si>
    <t>S=</t>
  </si>
  <si>
    <t>h2=</t>
  </si>
  <si>
    <t>sb1=</t>
  </si>
  <si>
    <t>b2=</t>
  </si>
  <si>
    <t>b3=</t>
  </si>
  <si>
    <t>b1=</t>
  </si>
  <si>
    <t>BOTTOM FLANGE</t>
  </si>
  <si>
    <t>mm2</t>
  </si>
  <si>
    <t>WEB BOTH SIDE</t>
  </si>
  <si>
    <t>BOTTOM HAUNCH B/S</t>
  </si>
  <si>
    <t>TOP FLANGE MID PART</t>
  </si>
  <si>
    <t>TOP FLANGE cant. PART</t>
  </si>
  <si>
    <t>TOP FLANGE Haunch. PART</t>
  </si>
  <si>
    <t>TOTAL C/S AREA</t>
  </si>
  <si>
    <t>=</t>
  </si>
  <si>
    <t>m2</t>
  </si>
  <si>
    <t>CROSS SECTION AREA AT SUPPORT :</t>
  </si>
  <si>
    <t>st2=</t>
  </si>
  <si>
    <t>w2=</t>
  </si>
  <si>
    <t>sb2=</t>
  </si>
  <si>
    <t>Total Span Length</t>
  </si>
  <si>
    <t>m</t>
  </si>
  <si>
    <t>Unit weight of Conc.</t>
  </si>
  <si>
    <t>KN/m3</t>
  </si>
  <si>
    <t>Thickened length</t>
  </si>
  <si>
    <t xml:space="preserve">Varying length </t>
  </si>
  <si>
    <t>Weight of support part</t>
  </si>
  <si>
    <t>KN</t>
  </si>
  <si>
    <t>Weight of Varying part</t>
  </si>
  <si>
    <t>Weight of Span part</t>
  </si>
  <si>
    <t>Total Weight</t>
  </si>
  <si>
    <t>Number of carriageway</t>
  </si>
  <si>
    <t>Number of span</t>
  </si>
  <si>
    <t>Total no. of similar structure</t>
  </si>
  <si>
    <t>Sl.No</t>
  </si>
  <si>
    <t>Box Girder  M-50</t>
  </si>
  <si>
    <t>Box Girder</t>
  </si>
  <si>
    <t>Variable Portion</t>
  </si>
  <si>
    <t>Mid Portion</t>
  </si>
  <si>
    <t>Intermediate Diaphragm</t>
  </si>
  <si>
    <t>End Diaphragm</t>
  </si>
  <si>
    <t>Future Prestressing / Anchoring block</t>
  </si>
  <si>
    <t>Blister Block</t>
  </si>
  <si>
    <t>End Slab</t>
  </si>
  <si>
    <t xml:space="preserve">Strand </t>
  </si>
  <si>
    <t>Nr. of the Girder</t>
  </si>
  <si>
    <t>Nr. of Girder</t>
  </si>
  <si>
    <t>Nr.of Girder</t>
  </si>
  <si>
    <t>10</t>
  </si>
  <si>
    <t>Intermediate Plug Concrete</t>
  </si>
  <si>
    <t>9</t>
  </si>
  <si>
    <t>Rehabilitation of Existing Bridge</t>
  </si>
  <si>
    <t>S.No.</t>
  </si>
  <si>
    <t>Haunch Portion</t>
  </si>
  <si>
    <t>A.</t>
  </si>
  <si>
    <t>Scew angle</t>
  </si>
  <si>
    <t>H</t>
  </si>
  <si>
    <t>Unit Wt</t>
  </si>
  <si>
    <t>Wt(Kg)</t>
  </si>
  <si>
    <t>Outer Main Girder</t>
  </si>
  <si>
    <t>Total Girder length</t>
  </si>
  <si>
    <t>Bottom Flange plate 375mm(Sec 1-1)</t>
  </si>
  <si>
    <t>Length End portion</t>
  </si>
  <si>
    <t>Bearing plate 500mm</t>
  </si>
  <si>
    <t>Depth of Web</t>
  </si>
  <si>
    <t>Bottom Flange plate 500mm(Sec 2-2)</t>
  </si>
  <si>
    <t>Top Flange</t>
  </si>
  <si>
    <t>Web plate</t>
  </si>
  <si>
    <t>bottom flange TP</t>
  </si>
  <si>
    <t>Top plate</t>
  </si>
  <si>
    <t>bottom flange BP</t>
  </si>
  <si>
    <t>Bottom Splice Plate</t>
  </si>
  <si>
    <t>Web</t>
  </si>
  <si>
    <t>Top Splice Plate</t>
  </si>
  <si>
    <t>Web Splice Plate</t>
  </si>
  <si>
    <t>A.Part 1</t>
  </si>
  <si>
    <t>B.Part 2</t>
  </si>
  <si>
    <t>Straight cord</t>
  </si>
  <si>
    <t>C.Part 3</t>
  </si>
  <si>
    <t>Stiffner Plate</t>
  </si>
  <si>
    <t>Bottom Level Gusset plates</t>
  </si>
  <si>
    <t>Cross Girder</t>
  </si>
  <si>
    <t>From detail A</t>
  </si>
  <si>
    <t>c/c dist bet girder</t>
  </si>
  <si>
    <t>From detail B</t>
  </si>
  <si>
    <t>Depth of cross girder</t>
  </si>
  <si>
    <t>Extra Gusset at end</t>
  </si>
  <si>
    <t>Straight Chord at Bottom L100x100x10</t>
  </si>
  <si>
    <t>Rm</t>
  </si>
  <si>
    <t>Diagonal Chord at Top</t>
  </si>
  <si>
    <t>Top chord</t>
  </si>
  <si>
    <t xml:space="preserve">Cross Chord </t>
  </si>
  <si>
    <t xml:space="preserve">Gussets At Top </t>
  </si>
  <si>
    <t>For Cross Chord</t>
  </si>
  <si>
    <t>For Cross Chord at top</t>
  </si>
  <si>
    <t xml:space="preserve">End Stiffner Plate </t>
  </si>
  <si>
    <t>Inner Main Girder</t>
  </si>
  <si>
    <t>Bottom Flange plate 375mm</t>
  </si>
  <si>
    <t>Top Flange plate</t>
  </si>
  <si>
    <t>Bent plate</t>
  </si>
  <si>
    <t>End Plate</t>
  </si>
  <si>
    <t>Diagonal Chord at bottom</t>
  </si>
  <si>
    <t>Stud</t>
  </si>
  <si>
    <t>Outer Girder@110 C/C</t>
  </si>
  <si>
    <t>Inner Girder @ 110 C/C</t>
  </si>
  <si>
    <t>Crooss Girder @ 200 C/C</t>
  </si>
  <si>
    <t>Bolt</t>
  </si>
  <si>
    <t>Main Girder</t>
  </si>
  <si>
    <t>Bottom Splice 24 Dia</t>
  </si>
  <si>
    <t>Web Splice 24 Dia</t>
  </si>
  <si>
    <t>Top Splice 24 Dia</t>
  </si>
  <si>
    <t>Bent Plate</t>
  </si>
  <si>
    <t>Top Chord 20 Dia</t>
  </si>
  <si>
    <t>Bottom Chord</t>
  </si>
  <si>
    <t>Cross Chord</t>
  </si>
  <si>
    <t>Top Chord</t>
  </si>
  <si>
    <t>Replacement of Railing M-30 Grade</t>
  </si>
  <si>
    <t>Providing Reinforced cement concrete M-30 Grade in approach slab including reinforcement for existing bridge</t>
  </si>
  <si>
    <t xml:space="preserve">Providing 75mm thick concrete wearing course </t>
  </si>
  <si>
    <t>Providing &amp; fixing new drainage spouts in replacement of existing drainage spouts</t>
  </si>
  <si>
    <t>M</t>
  </si>
  <si>
    <t>Cu.m.</t>
  </si>
  <si>
    <t>Sq.m.</t>
  </si>
  <si>
    <t>Dismantling of Rcc structure</t>
  </si>
  <si>
    <t>Steel Structure</t>
  </si>
  <si>
    <t>M-40 PSC</t>
  </si>
  <si>
    <t>65kg per cum</t>
  </si>
  <si>
    <t xml:space="preserve"> Girder</t>
  </si>
  <si>
    <t>Item Description</t>
  </si>
  <si>
    <t>Earthwork in excavation of foundation for structures  in all types of soil including rock complete as per Technical Specification Clauses 304.</t>
  </si>
  <si>
    <t>a) In all type of soils</t>
  </si>
  <si>
    <t>cu.m</t>
  </si>
  <si>
    <t>b) In Soft Rock</t>
  </si>
  <si>
    <t>c) In Hard Rock</t>
  </si>
  <si>
    <t>Dismantling damaged existing filler type expansion joints complete as per technical specification.</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</si>
  <si>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</si>
  <si>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</si>
  <si>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sqm.</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</si>
  <si>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</si>
  <si>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</si>
  <si>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</si>
  <si>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</si>
  <si>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</si>
  <si>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</si>
  <si>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</si>
  <si>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</si>
  <si>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t>Lin mt.</t>
  </si>
  <si>
    <t>(c) Initial Pile load test as per technical specification section 1113 and load mentioned in the drawing/ contract.</t>
  </si>
  <si>
    <t>i) Vertical test ( 750 MT)</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</si>
  <si>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</si>
  <si>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</si>
  <si>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</si>
  <si>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</si>
  <si>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</si>
  <si>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</si>
  <si>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</si>
  <si>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</si>
  <si>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</si>
  <si>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</si>
  <si>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</si>
  <si>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</si>
  <si>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(i) Grade M-20</t>
  </si>
  <si>
    <t>(ii) Grade M-25</t>
  </si>
  <si>
    <t>(iii) Grade M-30</t>
  </si>
  <si>
    <t>(iv) Grade M-35</t>
  </si>
  <si>
    <t>(v) Grade M-40</t>
  </si>
  <si>
    <t>Providing and laying in position concrete in Plain/Reinforced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</si>
  <si>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</si>
  <si>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</si>
  <si>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</si>
  <si>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</si>
  <si>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</si>
  <si>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</si>
  <si>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</si>
  <si>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</si>
  <si>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</si>
  <si>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</si>
  <si>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</si>
  <si>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Providing and laying in position structural concrete in Prestressed concrete superstructure, excluding reinforcement and strands but including centering and shuttering, complete as per drawing and technical specification sections 1500, 1700 &amp; 2300.</t>
  </si>
  <si>
    <t>(iv) Grade M-45</t>
  </si>
  <si>
    <t>(v) Grade M-50</t>
  </si>
  <si>
    <t>(IV) Box Girder</t>
  </si>
  <si>
    <t>6.19 (a)</t>
  </si>
  <si>
    <t>Providing,Laying and Jointing reinforced cement concrete RCC NP4 pipes including testing of joints in single row all complete as per drawing and Technical specifications section 309 &amp; 2900</t>
  </si>
  <si>
    <t xml:space="preserve"> (i) 1200 mm dia</t>
  </si>
  <si>
    <t xml:space="preserve"> (ii) 1000 mm dia</t>
  </si>
  <si>
    <t xml:space="preserve"> (iii) 900 mm dia</t>
  </si>
  <si>
    <t>6.19 (b)</t>
  </si>
  <si>
    <t xml:space="preserve">First class granular bedding for pipe culverts complete as per drawings and Technical Specification clause 2904 
</t>
  </si>
  <si>
    <t>Reinforced cement concrete M-30 grade in approach slab, including reinforcement and centering and shuttering, for bridges complete as per drawing and Technical Specification Clause 2704.</t>
  </si>
  <si>
    <t>Lin mtr</t>
  </si>
  <si>
    <t>Providing &amp; fixing reinforced cement concrete railing of M- 30 grade and painting with approved paint. all complete as per drawing and Technical Specificationss Sections 300, 1500, 1700 &amp; 1900.</t>
  </si>
  <si>
    <t>Providing and fixing in position Thermomechanically treated (TMT) Fe-500 grade reinforcement bars as per drawings and Technical Specification Section 1000 and 1600.</t>
  </si>
  <si>
    <t>Supplying, providing, placing and profiling High Tensile steel strands including stressing of strands and accessories for stressing operation, grouting complete as per drawings and Technical Specification Sections 1000, 1800 and class-II of IS:14268.</t>
  </si>
  <si>
    <t>a.)  12T13</t>
  </si>
  <si>
    <t>b.)  19T13</t>
  </si>
  <si>
    <t>c.)  12K15</t>
  </si>
  <si>
    <t>d.)   19K15</t>
  </si>
  <si>
    <t>Providing and fixing Elastomeric bearings complete as per drawing and Technical Specification Section 2000, 2200 and 2300.</t>
  </si>
  <si>
    <t>cu.cm.</t>
  </si>
  <si>
    <t>Providing fabricating and fixing in position true to line and level Pot cum PTFE bearings complete with all accessories as per drawing, Technical Specification section 2000, IRC:83 (Part III) - 2002 or as directed by the Engineer.</t>
  </si>
  <si>
    <t>(a) Fixed POT Bearing</t>
  </si>
  <si>
    <t>(i)  100 T capacity</t>
  </si>
  <si>
    <t>(ii) 200 T capacity</t>
  </si>
  <si>
    <t>(iii) 250 T capacity</t>
  </si>
  <si>
    <t>(b) Free POT PTFE Bearings</t>
  </si>
  <si>
    <t>(i) 100 T capacity</t>
  </si>
  <si>
    <t>(c) Metallic Pin Bearings</t>
  </si>
  <si>
    <t>(i) 200 T capacity</t>
  </si>
  <si>
    <t>(ii) 250 T capacity</t>
  </si>
  <si>
    <t>(iii) 300 T capacity</t>
  </si>
  <si>
    <t>(d) Metallic Guided Bearings</t>
  </si>
  <si>
    <t xml:space="preserve">Providing and installing expansion joints as per specifications detailed in IRC-SP 69-2005 duly supplemented with manufacturer's recommendations. Entire installation is to be carried out strictly in the presence of manufacturer's representative only at all times. Preparation of design &amp; drawing &amp; it's approval from the Engineer-in-Charge. Item to include necessary provision and filling of recess for the expansion joints at no extra cost. The seal of the expansion joint shall be such as not to permit any dust collection at all times. Item to include all incidentals required to complete the job.     </t>
  </si>
  <si>
    <t>a) Single strip seal joint with a total allowable movement of 80mm</t>
  </si>
  <si>
    <t>b) Modular strip seal joint with a total allowable movement of 160mm</t>
  </si>
  <si>
    <t>Providing and fixing Filler type expansion joint including vertical joint complete as per drawing and Technical Specification section 2600.</t>
  </si>
  <si>
    <t>Providing and fixing drainage spouts as per Drawing and Technical Specification Clause 2705.</t>
  </si>
  <si>
    <t>Providing and laying:</t>
  </si>
  <si>
    <t>a) Rigid apron 150mm thick flat stone embedded in 300mm  thick M-15 grade concrete as per drawing and technical specification Clause 2505</t>
  </si>
  <si>
    <t>c)Flexible Stone boulder apron 1000 mm thick complete as per drawing and Technical Specifications, Clause 2507.</t>
  </si>
  <si>
    <t>Providing and laying filter material underneath stone pitching on slopes complete as per drawing and Technical Specification Section 2504.</t>
  </si>
  <si>
    <t>Providing and laying stone Pitching on slopes as per drawings and Technical Specification Section 2504.</t>
  </si>
  <si>
    <t>Providing weep holes in abutments, wing walls, retaining walls, return walls, breast wall etc. complete as per drawing and Technical Specification Clause 2706.</t>
  </si>
  <si>
    <t>Providing and laying in position 65 mm thick wearing coat consisiting of 40 mm bituminous concrete over a 25mm thick layer of mastic asphalt over deck slab after applying prime coat complete as per drawings and technical specification sections 500 and 270</t>
  </si>
  <si>
    <t>sq.m.</t>
  </si>
  <si>
    <t>Painting of structure no., span arrangement and flow directions complete as per drawing and technical specification section 800</t>
  </si>
  <si>
    <t>Providing PVC rigid pipe 300mm as utility duct complete as per drawing and additional technical specification .</t>
  </si>
  <si>
    <t>Providing and fixing Asphaltic Plug type joints complete as per drawing</t>
  </si>
  <si>
    <t>Structural Steelwork in superstructure including painting as per technical specification Section 1900 (painting  shall conform to System (v) , Table 1900-3)</t>
  </si>
  <si>
    <t>Providing and fixing in position 125mm dia GI downtake pipe complete with GI fittings, clamps, metallic fastners, GI nuts and bolts, precast facia cover in M40 concrete grade over GI pipe as per Tender Drawing.. etc. including drilling hole etc in RCC member all complete as per construction drawings and directions of Engineer-in-Charge. Reinforcement in precast cover shall be paid separately under item 1.10</t>
  </si>
  <si>
    <t>Plain cement concrete M-20 grade for head wall of culvert including centering and shuttering complete as per drawing and technical specification section 1500, 1700, 2100 and 2200.</t>
  </si>
  <si>
    <t>Construction of temporary diversion where necessary and maintenance there of including traffic control and safety devices complete as per MORT&amp;H specifications clause 112.</t>
  </si>
  <si>
    <t>Sand Filling in Foundation Trenches or below raft foundation of RCC box as per Drawing &amp; Technical Specification clause 304 or as directed by Engineer-in-Charge</t>
  </si>
  <si>
    <t>Providing and fixing hand rail over the crash barrier consisting of MS base plate, embedded fastener and nuts, MS vertical plates and pipes etc. as shown in the drawings, and as per specifications. All the railing components as mentioned above to be painted with priming coat with approved steel primer and two coats of  synthetic enamel paint of required shade and of approved brand and manufacture.  The thickness of plates to be as shown in the drawings . MS pipe,shall be of  hot finished welded type,  65mm Nominal bore medium class conforming to IS:1161. Item to include all incidental works required to complete the work as directed by the Engineer-in-Charge.</t>
  </si>
  <si>
    <t xml:space="preserve">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 </t>
  </si>
  <si>
    <t>Providing PCC M-20 grade in coping, parapets, return walls and wing walls as per Technical Specification Section 1400 and 2200 and as directed by the Engineer.</t>
  </si>
  <si>
    <t>Dry stone pitching including supply of stones and preparing surface complete as required, stone weighing not less than  of 40 kg. guide bunds and floor of launching aprons etc. for all leads and lifts.</t>
  </si>
  <si>
    <t>b) Bituminous Concrete</t>
  </si>
  <si>
    <t>c) Mastic Asphalt</t>
  </si>
  <si>
    <t>Rate (Rs.)</t>
  </si>
  <si>
    <t>Cost (Rs.)</t>
  </si>
  <si>
    <t>Providing and laying Plain Cement concrete M-15 grade in leveling course  below foundation,wing wall, return wall etc.,in Major bridge, minor bridge, ROBs etc. and including centering and shuttering, all complete as per drawing and Technical Specifications.</t>
  </si>
  <si>
    <t>a) Up to 5.0m height.</t>
  </si>
  <si>
    <t xml:space="preserve"> b) Above 5.0m and upto 10m height.</t>
  </si>
  <si>
    <t xml:space="preserve">(i) Grade M-40 </t>
  </si>
  <si>
    <t>(ii) Grade M-45</t>
  </si>
  <si>
    <t>(iii) Grade M-50</t>
  </si>
  <si>
    <t xml:space="preserve">Providing and laying P.C.C. of grade M-15 as levelling course below approach slab etc. as per drawing following MoRT&amp;H's specification under section 2700 of Technical Specification using  stone chips of 40mm nominal size and 43 grade O.P.C.  </t>
  </si>
  <si>
    <t>6.22 a</t>
  </si>
  <si>
    <t>Construction of R.C.C. Crash-barrier at the edges of road over bridge deck with M-30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</si>
  <si>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6.22 b</t>
  </si>
  <si>
    <t xml:space="preserve"> (i) In Foundation</t>
  </si>
  <si>
    <t xml:space="preserve"> (ii) In Substructure</t>
  </si>
  <si>
    <t xml:space="preserve"> (iii) In Superstructure</t>
  </si>
  <si>
    <t>b) Cement concrete M-20 grade in Curtain wall including centering and shuttering complete as per drawing and Technical Specification Sections 1500 and 1700 and Clause 2507.</t>
  </si>
  <si>
    <t xml:space="preserve">a) Tack coat </t>
  </si>
  <si>
    <t xml:space="preserve">Providing, fabricating and laying in position cutting edge for well foundation comprising of steel sections and plates (structural steel) complete as per drawings and Technical specifications clause no. 1204, 1214, 1215 and section 1900 or as directed by </t>
  </si>
  <si>
    <t xml:space="preserve">Providing and laying in position Reinforced cement concrete in well curbs, excluding the cost of reinforcement but including centering and shuttering, complete as per drawing and Technical specification clauses 1205, 1214, 1215 and sections 1500 and 1700 </t>
  </si>
  <si>
    <t>Grade M 30</t>
  </si>
  <si>
    <t>Providing and laying in position Plain cement concrete / Reinforced cement concrete in well steining , excluding the cost of reinforcement but including centering and shuttering, complete as per drawing and Technical specification clauses 1206, 1214, 1215</t>
  </si>
  <si>
    <t>i)Grade M 20 grade</t>
  </si>
  <si>
    <t>ii)Grade M 25 grade</t>
  </si>
  <si>
    <t>Sinking of well foundations upto different levels within the permissible limits of tilt and shift including dredging, disposal of dredged material as directed, dewatering to the extent permitted by the Engineer, drop chiseling as may be necessary, sinking</t>
  </si>
  <si>
    <t>(A) 6.0 m dia of well in soil</t>
  </si>
  <si>
    <t>(i) Depth upto 3.0 M</t>
  </si>
  <si>
    <t>(ii) Depth Beyond 3m upto 10m</t>
  </si>
  <si>
    <t>(iii) Depth Beyond 10m upto 25m</t>
  </si>
  <si>
    <t>(A) 8.0 m dia of well in soil</t>
  </si>
  <si>
    <t>(iii) Depth Beyond 10m upto 30m</t>
  </si>
  <si>
    <t>(B) 8.0 m dia of well in rock</t>
  </si>
  <si>
    <t>(C) 10.0 m dia of well in soil</t>
  </si>
  <si>
    <t>(D) 10.0 m dia of well in rock</t>
  </si>
  <si>
    <t>Providing and laying in position, with the help of tremie pipe, Plain cement concrete grade M25 in bottom plug as per drawings and Technical specifications clause 1209, 1214, 1215 and section 1700 or as directed by Engineer.</t>
  </si>
  <si>
    <t>Providing and filling clean sieved approved sand in the dredge holes of the wells upto the height specified in the drawings including all leads and lifts and as per Technical specifications clause 1210, 1214, 1215 or as directed by the Engineer.</t>
  </si>
  <si>
    <t>Providing and laying in position Plain cement concrete grade M15 in Top plug and intermediate plug, complete as per drawings and Technical specifications clause 1211, 1214, 1215 and section 1700 or as directed by Engineer.</t>
  </si>
  <si>
    <t xml:space="preserve">Providing and laying in position Reinforced cement concrete grade M35 in well cap excluding the cost of reinforcement but including construction of false steining and dismantling of extruding false steining above well cap if any, complete as per drawings </t>
  </si>
  <si>
    <t>Sum</t>
  </si>
  <si>
    <t>Total Cost</t>
  </si>
  <si>
    <t>DECK AREA</t>
  </si>
  <si>
    <t>Tarpaper bearing</t>
  </si>
  <si>
    <t>Construction of raised footpath in concrete grade M-25 including  sand filling, pipe , tiles all inclusive  as per drawings and technical specifications.</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</si>
  <si>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9"/>
        <rFont val="Arial"/>
        <family val="2"/>
      </rPr>
      <t xml:space="preserve"> </t>
    </r>
  </si>
  <si>
    <r>
      <t>COST /m</t>
    </r>
    <r>
      <rPr>
        <vertAlign val="superscript"/>
        <sz val="9"/>
        <rFont val="Arial"/>
        <family val="2"/>
      </rPr>
      <t>2</t>
    </r>
  </si>
  <si>
    <t>Plan area</t>
  </si>
  <si>
    <t>Cost per Sq.m</t>
  </si>
  <si>
    <t>Total Quantity</t>
  </si>
  <si>
    <t>Br. @ 307+530</t>
  </si>
  <si>
    <t>(I) Upto 30 m of Hill</t>
  </si>
  <si>
    <t>Bill No.-6;  BOQ Of Tunnel;  PACKAGE - 5 (Km.287.000 - Km.308.450)</t>
  </si>
  <si>
    <t>(II) From 30m to 60m of Hill.</t>
  </si>
  <si>
    <t>(a) For 1000 mm dia pile in soils</t>
  </si>
  <si>
    <t>(b) For 1000 mm dia pile, Rock socketting for RCC piles as per specification</t>
  </si>
  <si>
    <t>Providing and laying in position Plain/Reinforced Cement Concrete in open foundation, including centering and shuttering but excluding reinforcement,complete as per drawing and technical specification sections 1500, 1700 &amp; 2100</t>
  </si>
  <si>
    <t xml:space="preserve">Providing &amp; fixing reinforced cement concrete high containment crash barier (2.0 m high including wire mesh) of M- 40 grade and painting with approved paint. all complete as per drawing and Technical Specificationss </t>
  </si>
  <si>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9"/>
        <rFont val="Arial"/>
        <family val="2"/>
      </rPr>
      <t>2</t>
    </r>
    <r>
      <rPr>
        <sz val="9"/>
        <rFont val="Arial"/>
        <family val="2"/>
      </rPr>
      <t xml:space="preserve"> of levelling pad area ).............etc.</t>
    </r>
  </si>
</sst>
</file>

<file path=xl/styles.xml><?xml version="1.0" encoding="utf-8"?>
<styleSheet xmlns="http://schemas.openxmlformats.org/spreadsheetml/2006/main">
  <numFmts count="9">
    <numFmt numFmtId="43" formatCode="_(* #,##0.00_);_(* \(#,##0.00\);_(* &quot;-&quot;??_);_(@_)"/>
    <numFmt numFmtId="164" formatCode="0.0000"/>
    <numFmt numFmtId="165" formatCode="0.000"/>
    <numFmt numFmtId="166" formatCode="0.0"/>
    <numFmt numFmtId="167" formatCode="0.0000000"/>
    <numFmt numFmtId="168" formatCode="0.000000"/>
    <numFmt numFmtId="169" formatCode="0.00000"/>
    <numFmt numFmtId="170" formatCode=";;;"/>
    <numFmt numFmtId="171" formatCode="_(* #,##0_);_(* \(#,##0\);_(* &quot;-&quot;??_);_(@_)"/>
  </numFmts>
  <fonts count="89">
    <font>
      <sz val="10"/>
      <color theme="1"/>
      <name val="Tahoma"/>
      <family val="2"/>
    </font>
    <font>
      <sz val="10"/>
      <color indexed="8"/>
      <name val="Tahoma"/>
      <family val="2"/>
    </font>
    <font>
      <sz val="10"/>
      <color indexed="8"/>
      <name val="Tahoma"/>
      <family val="2"/>
    </font>
    <font>
      <b/>
      <sz val="10"/>
      <name val="Verdana"/>
      <family val="2"/>
    </font>
    <font>
      <sz val="10"/>
      <name val="Arial"/>
      <family val="2"/>
    </font>
    <font>
      <sz val="10"/>
      <name val="Verdana"/>
      <family val="2"/>
    </font>
    <font>
      <sz val="8"/>
      <name val="Tahoma"/>
      <family val="2"/>
    </font>
    <font>
      <b/>
      <i/>
      <sz val="10"/>
      <name val="Verdana"/>
      <family val="2"/>
    </font>
    <font>
      <sz val="10"/>
      <name val="Tahoma"/>
      <family val="2"/>
    </font>
    <font>
      <i/>
      <sz val="10"/>
      <name val="Verdana"/>
      <family val="2"/>
    </font>
    <font>
      <u/>
      <sz val="10"/>
      <color indexed="12"/>
      <name val="Tahoma"/>
      <family val="2"/>
    </font>
    <font>
      <b/>
      <sz val="9"/>
      <name val="Verdana"/>
      <family val="2"/>
    </font>
    <font>
      <u/>
      <sz val="10"/>
      <name val="Verdana"/>
      <family val="2"/>
    </font>
    <font>
      <b/>
      <sz val="10"/>
      <color indexed="12"/>
      <name val="Verdana"/>
      <family val="2"/>
    </font>
    <font>
      <sz val="10"/>
      <color indexed="10"/>
      <name val="Verdana"/>
      <family val="2"/>
    </font>
    <font>
      <sz val="10"/>
      <color indexed="12"/>
      <name val="Verdana"/>
      <family val="2"/>
    </font>
    <font>
      <b/>
      <sz val="10"/>
      <color indexed="9"/>
      <name val="Verdana"/>
      <family val="2"/>
    </font>
    <font>
      <sz val="10"/>
      <color indexed="9"/>
      <name val="Verdana"/>
      <family val="2"/>
    </font>
    <font>
      <b/>
      <sz val="10"/>
      <color indexed="48"/>
      <name val="Verdana"/>
      <family val="2"/>
    </font>
    <font>
      <b/>
      <i/>
      <sz val="10"/>
      <color indexed="42"/>
      <name val="Verdana"/>
      <family val="2"/>
    </font>
    <font>
      <sz val="10"/>
      <name val="Arial"/>
      <family val="2"/>
    </font>
    <font>
      <b/>
      <sz val="14"/>
      <color indexed="12"/>
      <name val="Verdana"/>
      <family val="2"/>
    </font>
    <font>
      <b/>
      <sz val="12"/>
      <color indexed="12"/>
      <name val="Verdana"/>
      <family val="2"/>
    </font>
    <font>
      <b/>
      <sz val="8"/>
      <color indexed="81"/>
      <name val="Tahoma"/>
      <family val="2"/>
    </font>
    <font>
      <sz val="8"/>
      <color indexed="81"/>
      <name val="Tahoma"/>
      <family val="2"/>
    </font>
    <font>
      <b/>
      <sz val="10"/>
      <color indexed="10"/>
      <name val="Verdana"/>
      <family val="2"/>
    </font>
    <font>
      <b/>
      <sz val="10"/>
      <color indexed="43"/>
      <name val="Verdana"/>
      <family val="2"/>
    </font>
    <font>
      <b/>
      <sz val="10"/>
      <color indexed="13"/>
      <name val="Verdana"/>
      <family val="2"/>
    </font>
    <font>
      <sz val="10"/>
      <name val="Tahoma"/>
      <family val="2"/>
    </font>
    <font>
      <sz val="8"/>
      <name val="Arial"/>
      <family val="2"/>
    </font>
    <font>
      <b/>
      <sz val="10"/>
      <color indexed="42"/>
      <name val="Verdana"/>
      <family val="2"/>
    </font>
    <font>
      <sz val="10"/>
      <color indexed="13"/>
      <name val="Verdana"/>
      <family val="2"/>
    </font>
    <font>
      <sz val="10"/>
      <color indexed="8"/>
      <name val="Verdana"/>
      <family val="2"/>
    </font>
    <font>
      <b/>
      <sz val="10"/>
      <color indexed="8"/>
      <name val="Verdana"/>
      <family val="2"/>
    </font>
    <font>
      <sz val="11"/>
      <color indexed="8"/>
      <name val="Verdana"/>
      <family val="2"/>
    </font>
    <font>
      <sz val="11"/>
      <name val="Verdana"/>
      <family val="2"/>
    </font>
    <font>
      <b/>
      <sz val="11"/>
      <color indexed="12"/>
      <name val="Verdana"/>
      <family val="2"/>
    </font>
    <font>
      <b/>
      <sz val="11"/>
      <name val="Verdana"/>
      <family val="2"/>
    </font>
    <font>
      <u/>
      <sz val="11"/>
      <name val="Verdana"/>
      <family val="2"/>
    </font>
    <font>
      <sz val="10"/>
      <color indexed="9"/>
      <name val="Tahoma"/>
      <family val="2"/>
    </font>
    <font>
      <sz val="10"/>
      <color indexed="20"/>
      <name val="Tahoma"/>
      <family val="2"/>
    </font>
    <font>
      <b/>
      <sz val="10"/>
      <color indexed="52"/>
      <name val="Tahoma"/>
      <family val="2"/>
    </font>
    <font>
      <b/>
      <sz val="10"/>
      <color indexed="9"/>
      <name val="Tahoma"/>
      <family val="2"/>
    </font>
    <font>
      <i/>
      <sz val="10"/>
      <color indexed="23"/>
      <name val="Tahoma"/>
      <family val="2"/>
    </font>
    <font>
      <sz val="10"/>
      <color indexed="17"/>
      <name val="Tahoma"/>
      <family val="2"/>
    </font>
    <font>
      <b/>
      <sz val="15"/>
      <color indexed="56"/>
      <name val="Tahoma"/>
      <family val="2"/>
    </font>
    <font>
      <b/>
      <sz val="13"/>
      <color indexed="56"/>
      <name val="Tahoma"/>
      <family val="2"/>
    </font>
    <font>
      <b/>
      <sz val="11"/>
      <color indexed="56"/>
      <name val="Tahoma"/>
      <family val="2"/>
    </font>
    <font>
      <sz val="10"/>
      <color indexed="62"/>
      <name val="Tahoma"/>
      <family val="2"/>
    </font>
    <font>
      <sz val="10"/>
      <color indexed="52"/>
      <name val="Tahoma"/>
      <family val="2"/>
    </font>
    <font>
      <b/>
      <sz val="10"/>
      <color indexed="63"/>
      <name val="Tahoma"/>
      <family val="2"/>
    </font>
    <font>
      <b/>
      <sz val="18"/>
      <color indexed="56"/>
      <name val="Cambria"/>
      <family val="2"/>
    </font>
    <font>
      <sz val="10"/>
      <color indexed="10"/>
      <name val="Tahoma"/>
      <family val="2"/>
    </font>
    <font>
      <b/>
      <sz val="11"/>
      <color indexed="8"/>
      <name val="Arial"/>
      <family val="2"/>
    </font>
    <font>
      <b/>
      <sz val="10"/>
      <color indexed="60"/>
      <name val="Verdana"/>
      <family val="2"/>
    </font>
    <font>
      <sz val="10"/>
      <name val="Arial"/>
      <family val="2"/>
    </font>
    <font>
      <b/>
      <sz val="16"/>
      <name val="Verdana"/>
      <family val="2"/>
    </font>
    <font>
      <b/>
      <sz val="12"/>
      <name val="Verdana"/>
      <family val="2"/>
    </font>
    <font>
      <sz val="12"/>
      <name val="Verdana"/>
      <family val="2"/>
    </font>
    <font>
      <sz val="18"/>
      <name val="Verdana"/>
      <family val="2"/>
    </font>
    <font>
      <sz val="10"/>
      <color indexed="12"/>
      <name val="Tahoma"/>
      <family val="2"/>
    </font>
    <font>
      <b/>
      <sz val="10"/>
      <color theme="1"/>
      <name val="Tahoma"/>
      <family val="2"/>
    </font>
    <font>
      <sz val="10"/>
      <color rgb="FF0000FF"/>
      <name val="Verdana"/>
      <family val="2"/>
    </font>
    <font>
      <b/>
      <sz val="10"/>
      <color rgb="FFFF0000"/>
      <name val="Verdana"/>
      <family val="2"/>
    </font>
    <font>
      <sz val="10"/>
      <color theme="0"/>
      <name val="Verdana"/>
      <family val="2"/>
    </font>
    <font>
      <b/>
      <sz val="10"/>
      <color theme="0"/>
      <name val="Verdana"/>
      <family val="2"/>
    </font>
    <font>
      <b/>
      <sz val="10"/>
      <color rgb="FFFFFF00"/>
      <name val="Verdana"/>
      <family val="2"/>
    </font>
    <font>
      <sz val="10"/>
      <color rgb="FFFFFF00"/>
      <name val="Verdana"/>
      <family val="2"/>
    </font>
    <font>
      <sz val="11"/>
      <color rgb="FFFFFF00"/>
      <name val="Verdana"/>
      <family val="2"/>
    </font>
    <font>
      <sz val="11"/>
      <color theme="0"/>
      <name val="Verdana"/>
      <family val="2"/>
    </font>
    <font>
      <b/>
      <sz val="11"/>
      <color rgb="FFFF0000"/>
      <name val="Verdana"/>
      <family val="2"/>
    </font>
    <font>
      <sz val="11"/>
      <color rgb="FFFF0000"/>
      <name val="Verdana"/>
      <family val="2"/>
    </font>
    <font>
      <sz val="10"/>
      <color rgb="FFFF0000"/>
      <name val="Verdana"/>
      <family val="2"/>
    </font>
    <font>
      <b/>
      <sz val="11"/>
      <color theme="0"/>
      <name val="Verdana"/>
      <family val="2"/>
    </font>
    <font>
      <b/>
      <sz val="10"/>
      <color theme="5"/>
      <name val="Verdana"/>
      <family val="2"/>
    </font>
    <font>
      <sz val="10"/>
      <color theme="5"/>
      <name val="Verdana"/>
      <family val="2"/>
    </font>
    <font>
      <b/>
      <sz val="10"/>
      <color rgb="FF3333FF"/>
      <name val="Verdana"/>
      <family val="2"/>
    </font>
    <font>
      <b/>
      <sz val="10"/>
      <color theme="1"/>
      <name val="Verdana"/>
      <family val="2"/>
    </font>
    <font>
      <sz val="10"/>
      <color theme="1"/>
      <name val="Verdana"/>
      <family val="2"/>
    </font>
    <font>
      <sz val="9"/>
      <name val="Arial"/>
      <family val="2"/>
    </font>
    <font>
      <sz val="9"/>
      <color theme="1"/>
      <name val="Arial"/>
      <family val="2"/>
    </font>
    <font>
      <b/>
      <sz val="9"/>
      <name val="Arial"/>
      <family val="2"/>
    </font>
    <font>
      <sz val="9"/>
      <color rgb="FFFF0000"/>
      <name val="Arial"/>
      <family val="2"/>
    </font>
    <font>
      <vertAlign val="superscript"/>
      <sz val="9"/>
      <name val="Arial"/>
      <family val="2"/>
    </font>
    <font>
      <b/>
      <sz val="9"/>
      <color indexed="17"/>
      <name val="Arial"/>
      <family val="2"/>
    </font>
    <font>
      <sz val="10"/>
      <name val="Arial Narrow"/>
      <family val="2"/>
    </font>
    <font>
      <sz val="9"/>
      <color theme="0"/>
      <name val="Arial"/>
      <family val="2"/>
    </font>
    <font>
      <sz val="8"/>
      <color indexed="81"/>
      <name val="Tahoma"/>
      <charset val="1"/>
    </font>
    <font>
      <b/>
      <sz val="8"/>
      <color indexed="81"/>
      <name val="Tahoma"/>
      <charset val="1"/>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43"/>
        <bgColor indexed="64"/>
      </patternFill>
    </fill>
    <fill>
      <patternFill patternType="solid">
        <fgColor indexed="41"/>
        <bgColor indexed="64"/>
      </patternFill>
    </fill>
    <fill>
      <patternFill patternType="solid">
        <fgColor indexed="10"/>
        <bgColor indexed="64"/>
      </patternFill>
    </fill>
    <fill>
      <patternFill patternType="solid">
        <fgColor indexed="52"/>
        <bgColor indexed="64"/>
      </patternFill>
    </fill>
    <fill>
      <patternFill patternType="solid">
        <fgColor indexed="9"/>
        <bgColor indexed="64"/>
      </patternFill>
    </fill>
    <fill>
      <patternFill patternType="solid">
        <fgColor rgb="FF0000FF"/>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39" fillId="12"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2" fontId="53" fillId="0" borderId="0" applyNumberFormat="0" applyFont="0" applyAlignment="0">
      <alignment horizontal="center" vertical="center"/>
    </xf>
    <xf numFmtId="2" fontId="53" fillId="0" borderId="0">
      <alignment horizontal="center" vertical="center"/>
    </xf>
    <xf numFmtId="0" fontId="44" fillId="4" borderId="0" applyNumberFormat="0" applyBorder="0" applyAlignment="0" applyProtection="0"/>
    <xf numFmtId="0" fontId="41" fillId="20" borderId="1" applyNumberFormat="0" applyAlignment="0" applyProtection="0"/>
    <xf numFmtId="0" fontId="42" fillId="21" borderId="2" applyNumberFormat="0" applyAlignment="0" applyProtection="0"/>
    <xf numFmtId="0" fontId="49" fillId="0" borderId="3" applyNumberFormat="0" applyFill="0" applyAlignment="0" applyProtection="0"/>
    <xf numFmtId="43" fontId="2" fillId="0" borderId="0" applyFont="0" applyFill="0" applyBorder="0" applyAlignment="0" applyProtection="0"/>
    <xf numFmtId="0" fontId="53" fillId="0" borderId="4" applyNumberFormat="0" applyFont="0" applyBorder="0" applyAlignment="0" applyProtection="0">
      <alignment horizontal="center" vertical="center"/>
    </xf>
    <xf numFmtId="0" fontId="47" fillId="0" borderId="0" applyNumberFormat="0" applyFill="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9" borderId="0" applyNumberFormat="0" applyBorder="0" applyAlignment="0" applyProtection="0"/>
    <xf numFmtId="0" fontId="48" fillId="7" borderId="1" applyNumberFormat="0" applyAlignment="0" applyProtection="0"/>
    <xf numFmtId="0" fontId="10" fillId="0" borderId="0" applyNumberFormat="0" applyFill="0" applyBorder="0" applyAlignment="0" applyProtection="0">
      <alignment vertical="top"/>
      <protection locked="0"/>
    </xf>
    <xf numFmtId="0" fontId="40" fillId="3" borderId="0" applyNumberFormat="0" applyBorder="0" applyAlignment="0" applyProtection="0"/>
    <xf numFmtId="0" fontId="1" fillId="0" borderId="0"/>
    <xf numFmtId="0" fontId="1" fillId="0" borderId="0"/>
    <xf numFmtId="0" fontId="8" fillId="0" borderId="0"/>
    <xf numFmtId="0" fontId="4" fillId="0" borderId="0"/>
    <xf numFmtId="0" fontId="55" fillId="0" borderId="0"/>
    <xf numFmtId="0" fontId="4" fillId="0" borderId="0"/>
    <xf numFmtId="0" fontId="8" fillId="0" borderId="0"/>
    <xf numFmtId="0" fontId="28" fillId="0" borderId="0"/>
    <xf numFmtId="0" fontId="8" fillId="0" borderId="0"/>
    <xf numFmtId="0" fontId="8" fillId="0" borderId="0"/>
    <xf numFmtId="0" fontId="28" fillId="0" borderId="0"/>
    <xf numFmtId="0" fontId="8"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20" fillId="0" borderId="0"/>
    <xf numFmtId="0" fontId="4" fillId="0" borderId="0"/>
    <xf numFmtId="0" fontId="1" fillId="0" borderId="0"/>
    <xf numFmtId="0" fontId="4" fillId="22" borderId="8" applyNumberFormat="0" applyFont="0" applyAlignment="0" applyProtection="0"/>
    <xf numFmtId="0" fontId="50" fillId="20" borderId="9" applyNumberFormat="0" applyAlignment="0" applyProtection="0"/>
    <xf numFmtId="0" fontId="52" fillId="0" borderId="0" applyNumberFormat="0" applyFill="0" applyBorder="0" applyAlignment="0" applyProtection="0"/>
    <xf numFmtId="0" fontId="43" fillId="0" borderId="0" applyNumberFormat="0" applyFill="0" applyBorder="0" applyAlignment="0" applyProtection="0"/>
    <xf numFmtId="0" fontId="51" fillId="0" borderId="0" applyNumberFormat="0" applyFill="0" applyBorder="0" applyAlignment="0" applyProtection="0"/>
    <xf numFmtId="0" fontId="45" fillId="0" borderId="5" applyNumberFormat="0" applyFill="0" applyAlignment="0" applyProtection="0"/>
    <xf numFmtId="0" fontId="46" fillId="0" borderId="6" applyNumberFormat="0" applyFill="0" applyAlignment="0" applyProtection="0"/>
    <xf numFmtId="0" fontId="47" fillId="0" borderId="7" applyNumberFormat="0" applyFill="0" applyAlignment="0" applyProtection="0"/>
    <xf numFmtId="43" fontId="4" fillId="0" borderId="0" applyFont="0" applyFill="0" applyBorder="0" applyAlignment="0" applyProtection="0"/>
    <xf numFmtId="0" fontId="4" fillId="0" borderId="0"/>
    <xf numFmtId="0" fontId="4" fillId="0" borderId="0"/>
  </cellStyleXfs>
  <cellXfs count="961">
    <xf numFmtId="0" fontId="0" fillId="0" borderId="0" xfId="0"/>
    <xf numFmtId="0" fontId="5" fillId="0" borderId="10" xfId="0" applyFont="1" applyFill="1" applyBorder="1"/>
    <xf numFmtId="165" fontId="5" fillId="0" borderId="10" xfId="0" applyNumberFormat="1" applyFont="1" applyBorder="1"/>
    <xf numFmtId="0" fontId="3" fillId="0" borderId="10" xfId="51" applyFont="1" applyFill="1" applyBorder="1" applyAlignment="1">
      <alignment horizontal="center"/>
    </xf>
    <xf numFmtId="0" fontId="5" fillId="0" borderId="0" xfId="0" applyFont="1"/>
    <xf numFmtId="0" fontId="5" fillId="0" borderId="0" xfId="51" applyFont="1" applyFill="1"/>
    <xf numFmtId="0" fontId="3" fillId="0" borderId="0" xfId="0" applyFont="1" applyAlignment="1">
      <alignment horizontal="center"/>
    </xf>
    <xf numFmtId="0" fontId="5" fillId="0" borderId="10" xfId="0" applyFont="1" applyBorder="1" applyAlignment="1">
      <alignment horizontal="center"/>
    </xf>
    <xf numFmtId="0" fontId="5" fillId="0" borderId="10" xfId="0" applyFont="1" applyBorder="1" applyAlignment="1"/>
    <xf numFmtId="0" fontId="5" fillId="0" borderId="10" xfId="0" applyFont="1" applyBorder="1"/>
    <xf numFmtId="0" fontId="5" fillId="0" borderId="10" xfId="0" applyFont="1" applyFill="1" applyBorder="1" applyAlignment="1"/>
    <xf numFmtId="165" fontId="3" fillId="0" borderId="10" xfId="0" applyNumberFormat="1" applyFont="1" applyBorder="1"/>
    <xf numFmtId="0" fontId="5" fillId="0" borderId="0" xfId="51" applyFont="1" applyFill="1" applyAlignment="1">
      <alignment horizontal="left"/>
    </xf>
    <xf numFmtId="0" fontId="3" fillId="0" borderId="0" xfId="0" applyFont="1"/>
    <xf numFmtId="0" fontId="3" fillId="0" borderId="10" xfId="0" applyFont="1" applyFill="1" applyBorder="1" applyAlignment="1"/>
    <xf numFmtId="164" fontId="5" fillId="0" borderId="10" xfId="0" applyNumberFormat="1" applyFont="1" applyBorder="1"/>
    <xf numFmtId="2" fontId="5" fillId="0" borderId="0" xfId="0" applyNumberFormat="1" applyFont="1"/>
    <xf numFmtId="165" fontId="5" fillId="0" borderId="0" xfId="0" applyNumberFormat="1" applyFont="1"/>
    <xf numFmtId="2" fontId="5" fillId="0" borderId="10" xfId="0" applyNumberFormat="1" applyFont="1" applyBorder="1"/>
    <xf numFmtId="0" fontId="3" fillId="0" borderId="10" xfId="0" applyFont="1" applyBorder="1"/>
    <xf numFmtId="2" fontId="3" fillId="0" borderId="10" xfId="0" applyNumberFormat="1" applyFont="1" applyBorder="1"/>
    <xf numFmtId="0" fontId="5" fillId="0" borderId="0" xfId="0" applyFont="1" applyFill="1"/>
    <xf numFmtId="165" fontId="5" fillId="0" borderId="10" xfId="0" applyNumberFormat="1" applyFont="1" applyFill="1" applyBorder="1"/>
    <xf numFmtId="165" fontId="5" fillId="0" borderId="10" xfId="0" applyNumberFormat="1" applyFont="1" applyBorder="1" applyAlignment="1">
      <alignment horizontal="center"/>
    </xf>
    <xf numFmtId="0" fontId="5" fillId="0" borderId="10" xfId="0" applyFont="1" applyFill="1" applyBorder="1" applyAlignment="1">
      <alignment horizontal="center"/>
    </xf>
    <xf numFmtId="0" fontId="17" fillId="0" borderId="0" xfId="0" applyFont="1"/>
    <xf numFmtId="0" fontId="3" fillId="0" borderId="11" xfId="56" applyFont="1" applyFill="1" applyBorder="1" applyAlignment="1"/>
    <xf numFmtId="0" fontId="3" fillId="0" borderId="12" xfId="56" applyFont="1" applyFill="1" applyBorder="1"/>
    <xf numFmtId="0" fontId="5" fillId="0" borderId="0" xfId="56" applyFont="1" applyFill="1"/>
    <xf numFmtId="0" fontId="3" fillId="0" borderId="10" xfId="56" applyFont="1" applyFill="1" applyBorder="1" applyAlignment="1">
      <alignment horizontal="center"/>
    </xf>
    <xf numFmtId="2" fontId="3" fillId="0" borderId="10" xfId="56" applyNumberFormat="1" applyFont="1" applyFill="1" applyBorder="1" applyAlignment="1">
      <alignment horizontal="center"/>
    </xf>
    <xf numFmtId="0" fontId="5" fillId="0" borderId="10" xfId="56" applyFont="1" applyFill="1" applyBorder="1"/>
    <xf numFmtId="2" fontId="5" fillId="0" borderId="10" xfId="56" applyNumberFormat="1" applyFont="1" applyFill="1" applyBorder="1" applyAlignment="1">
      <alignment horizontal="right"/>
    </xf>
    <xf numFmtId="2" fontId="18" fillId="23" borderId="10" xfId="56" applyNumberFormat="1" applyFont="1" applyFill="1" applyBorder="1" applyAlignment="1">
      <alignment horizontal="right"/>
    </xf>
    <xf numFmtId="2" fontId="5" fillId="0" borderId="10" xfId="56" applyNumberFormat="1" applyFont="1" applyFill="1" applyBorder="1"/>
    <xf numFmtId="1" fontId="5" fillId="0" borderId="10" xfId="56" applyNumberFormat="1" applyFont="1" applyFill="1" applyBorder="1"/>
    <xf numFmtId="0" fontId="5" fillId="0" borderId="10" xfId="59" applyFont="1" applyFill="1" applyBorder="1"/>
    <xf numFmtId="2" fontId="3" fillId="0" borderId="10" xfId="56" applyNumberFormat="1" applyFont="1" applyFill="1" applyBorder="1"/>
    <xf numFmtId="0" fontId="5" fillId="0" borderId="10" xfId="56" applyFont="1" applyFill="1" applyBorder="1" applyAlignment="1">
      <alignment horizontal="right"/>
    </xf>
    <xf numFmtId="0" fontId="5" fillId="0" borderId="10" xfId="53" applyFont="1" applyFill="1" applyBorder="1" applyAlignment="1">
      <alignment horizontal="center"/>
    </xf>
    <xf numFmtId="2" fontId="5" fillId="0" borderId="10" xfId="56" applyNumberFormat="1" applyFont="1" applyFill="1" applyBorder="1" applyAlignment="1">
      <alignment horizontal="center"/>
    </xf>
    <xf numFmtId="0" fontId="5" fillId="0" borderId="0" xfId="53" applyFont="1" applyFill="1"/>
    <xf numFmtId="0" fontId="3" fillId="0" borderId="0" xfId="53" applyFont="1" applyFill="1" applyAlignment="1">
      <alignment horizontal="center"/>
    </xf>
    <xf numFmtId="0" fontId="5" fillId="0" borderId="0" xfId="53" applyFont="1" applyFill="1" applyAlignment="1">
      <alignment horizontal="right"/>
    </xf>
    <xf numFmtId="0" fontId="5" fillId="0" borderId="10" xfId="53" applyFont="1" applyFill="1" applyBorder="1"/>
    <xf numFmtId="1" fontId="5" fillId="24" borderId="10" xfId="53" applyNumberFormat="1" applyFont="1" applyFill="1" applyBorder="1" applyAlignment="1">
      <alignment horizontal="center"/>
    </xf>
    <xf numFmtId="0" fontId="5" fillId="24" borderId="10" xfId="53" applyFont="1" applyFill="1" applyBorder="1" applyAlignment="1">
      <alignment horizontal="center"/>
    </xf>
    <xf numFmtId="0" fontId="19" fillId="0" borderId="0" xfId="56" applyFont="1" applyFill="1" applyBorder="1" applyAlignment="1"/>
    <xf numFmtId="166" fontId="5" fillId="0" borderId="10" xfId="56" applyNumberFormat="1" applyFont="1" applyFill="1" applyBorder="1" applyAlignment="1">
      <alignment horizontal="center"/>
    </xf>
    <xf numFmtId="0" fontId="3" fillId="0" borderId="10" xfId="53" applyFont="1" applyFill="1" applyBorder="1" applyAlignment="1">
      <alignment horizontal="center"/>
    </xf>
    <xf numFmtId="2" fontId="5" fillId="0" borderId="10" xfId="53" applyNumberFormat="1" applyFont="1" applyFill="1" applyBorder="1" applyAlignment="1">
      <alignment horizontal="right"/>
    </xf>
    <xf numFmtId="2" fontId="5" fillId="0" borderId="10" xfId="53" applyNumberFormat="1" applyFont="1" applyFill="1" applyBorder="1" applyAlignment="1">
      <alignment horizontal="center"/>
    </xf>
    <xf numFmtId="2" fontId="5" fillId="0" borderId="10" xfId="53" applyNumberFormat="1" applyFont="1" applyFill="1" applyBorder="1"/>
    <xf numFmtId="2" fontId="3" fillId="0" borderId="10" xfId="53" applyNumberFormat="1" applyFont="1" applyFill="1" applyBorder="1"/>
    <xf numFmtId="0" fontId="5" fillId="0" borderId="10" xfId="56" applyFont="1" applyFill="1" applyBorder="1" applyAlignment="1">
      <alignment horizontal="left"/>
    </xf>
    <xf numFmtId="0" fontId="5" fillId="0" borderId="10" xfId="59" applyFont="1" applyFill="1" applyBorder="1" applyAlignment="1">
      <alignment horizontal="center"/>
    </xf>
    <xf numFmtId="2" fontId="5" fillId="0" borderId="10" xfId="59" applyNumberFormat="1" applyFont="1" applyFill="1" applyBorder="1" applyAlignment="1">
      <alignment horizontal="center"/>
    </xf>
    <xf numFmtId="2" fontId="5" fillId="0" borderId="10" xfId="59" applyNumberFormat="1" applyFont="1" applyFill="1" applyBorder="1"/>
    <xf numFmtId="0" fontId="5" fillId="0" borderId="10" xfId="56" applyFont="1" applyFill="1" applyBorder="1" applyAlignment="1">
      <alignment horizontal="center"/>
    </xf>
    <xf numFmtId="2" fontId="5" fillId="0" borderId="10" xfId="53" applyNumberFormat="1" applyFont="1" applyFill="1" applyBorder="1" applyAlignment="1"/>
    <xf numFmtId="0" fontId="5" fillId="0" borderId="10" xfId="56" quotePrefix="1" applyFont="1" applyFill="1" applyBorder="1"/>
    <xf numFmtId="170" fontId="5" fillId="0" borderId="10" xfId="56" applyNumberFormat="1" applyFont="1" applyFill="1" applyBorder="1" applyAlignment="1">
      <alignment horizontal="right"/>
    </xf>
    <xf numFmtId="165" fontId="5" fillId="0" borderId="10" xfId="56" applyNumberFormat="1" applyFont="1" applyFill="1" applyBorder="1" applyAlignment="1">
      <alignment horizontal="center"/>
    </xf>
    <xf numFmtId="0" fontId="3" fillId="0" borderId="10" xfId="56" applyFont="1" applyFill="1" applyBorder="1"/>
    <xf numFmtId="0" fontId="3" fillId="0" borderId="13" xfId="56" applyFont="1" applyFill="1" applyBorder="1" applyAlignment="1">
      <alignment horizontal="center"/>
    </xf>
    <xf numFmtId="0" fontId="5" fillId="0" borderId="0" xfId="52" applyFont="1" applyFill="1" applyBorder="1"/>
    <xf numFmtId="2" fontId="5" fillId="0" borderId="0" xfId="52" quotePrefix="1" applyNumberFormat="1" applyFont="1" applyFill="1" applyBorder="1" applyAlignment="1">
      <alignment horizontal="center"/>
    </xf>
    <xf numFmtId="2" fontId="5" fillId="0" borderId="0" xfId="52" applyNumberFormat="1" applyFont="1" applyFill="1" applyBorder="1" applyAlignment="1">
      <alignment horizontal="center"/>
    </xf>
    <xf numFmtId="2" fontId="3" fillId="0" borderId="0" xfId="52" applyNumberFormat="1" applyFont="1" applyFill="1" applyBorder="1"/>
    <xf numFmtId="2" fontId="3" fillId="0" borderId="0" xfId="56" applyNumberFormat="1" applyFont="1" applyFill="1" applyBorder="1"/>
    <xf numFmtId="0" fontId="5" fillId="0" borderId="10" xfId="54" applyFont="1" applyFill="1" applyBorder="1"/>
    <xf numFmtId="0" fontId="3" fillId="0" borderId="0" xfId="56" applyFont="1" applyFill="1" applyBorder="1" applyAlignment="1">
      <alignment horizontal="center"/>
    </xf>
    <xf numFmtId="0" fontId="5" fillId="0" borderId="0" xfId="52" applyFont="1" applyFill="1" applyBorder="1" applyAlignment="1">
      <alignment horizontal="center"/>
    </xf>
    <xf numFmtId="165" fontId="5" fillId="0" borderId="10" xfId="53" applyNumberFormat="1" applyFont="1" applyFill="1" applyBorder="1" applyAlignment="1">
      <alignment horizontal="center"/>
    </xf>
    <xf numFmtId="0" fontId="5" fillId="0" borderId="0" xfId="56" applyFont="1" applyFill="1" applyBorder="1"/>
    <xf numFmtId="0" fontId="5" fillId="0" borderId="0" xfId="59" applyFont="1" applyFill="1" applyBorder="1" applyAlignment="1">
      <alignment horizontal="center"/>
    </xf>
    <xf numFmtId="0" fontId="17" fillId="0" borderId="0" xfId="59" applyFont="1" applyFill="1" applyBorder="1" applyAlignment="1"/>
    <xf numFmtId="0" fontId="17" fillId="0" borderId="0" xfId="59" applyFont="1" applyFill="1" applyBorder="1" applyAlignment="1">
      <alignment horizontal="center"/>
    </xf>
    <xf numFmtId="2" fontId="17" fillId="0" borderId="0" xfId="59" applyNumberFormat="1" applyFont="1" applyFill="1" applyBorder="1" applyAlignment="1">
      <alignment horizontal="center"/>
    </xf>
    <xf numFmtId="0" fontId="16" fillId="0" borderId="0" xfId="59" applyFont="1" applyFill="1" applyBorder="1" applyAlignment="1">
      <alignment horizontal="center"/>
    </xf>
    <xf numFmtId="0" fontId="16" fillId="0" borderId="0" xfId="0" applyFont="1" applyFill="1" applyBorder="1" applyAlignment="1"/>
    <xf numFmtId="0" fontId="17" fillId="0" borderId="0" xfId="0" applyFont="1" applyFill="1" applyBorder="1" applyAlignment="1">
      <alignment horizontal="center"/>
    </xf>
    <xf numFmtId="0" fontId="17" fillId="0" borderId="0" xfId="56" applyFont="1" applyFill="1" applyBorder="1" applyAlignment="1">
      <alignment horizontal="center"/>
    </xf>
    <xf numFmtId="0" fontId="17" fillId="0" borderId="0" xfId="0" applyFont="1" applyFill="1" applyBorder="1" applyAlignment="1"/>
    <xf numFmtId="0" fontId="5" fillId="0" borderId="0" xfId="0" applyFont="1" applyFill="1" applyBorder="1" applyAlignment="1"/>
    <xf numFmtId="0" fontId="3" fillId="0" borderId="0" xfId="0" applyFont="1" applyFill="1" applyBorder="1" applyAlignment="1">
      <alignment horizontal="center"/>
    </xf>
    <xf numFmtId="0" fontId="5" fillId="0" borderId="0" xfId="56" applyFont="1" applyFill="1" applyBorder="1" applyAlignment="1">
      <alignment horizontal="center"/>
    </xf>
    <xf numFmtId="2" fontId="17" fillId="0" borderId="0" xfId="0" applyNumberFormat="1" applyFont="1" applyFill="1" applyBorder="1" applyAlignment="1">
      <alignment horizontal="center"/>
    </xf>
    <xf numFmtId="0" fontId="16" fillId="0" borderId="0" xfId="0" applyFont="1" applyFill="1" applyBorder="1" applyAlignment="1">
      <alignment horizontal="center"/>
    </xf>
    <xf numFmtId="0" fontId="17" fillId="0" borderId="0" xfId="0" applyFont="1" applyBorder="1"/>
    <xf numFmtId="0" fontId="17" fillId="0" borderId="0" xfId="0" applyFont="1" applyBorder="1" applyAlignment="1">
      <alignment horizontal="center"/>
    </xf>
    <xf numFmtId="164" fontId="17" fillId="0" borderId="0" xfId="0" applyNumberFormat="1" applyFont="1" applyFill="1" applyBorder="1" applyAlignment="1">
      <alignment horizontal="center"/>
    </xf>
    <xf numFmtId="0" fontId="17" fillId="0" borderId="0" xfId="0" applyFont="1" applyFill="1" applyBorder="1"/>
    <xf numFmtId="165" fontId="17" fillId="0" borderId="0" xfId="0" applyNumberFormat="1" applyFont="1" applyFill="1" applyBorder="1" applyAlignment="1">
      <alignment horizontal="center"/>
    </xf>
    <xf numFmtId="0" fontId="5" fillId="0" borderId="10" xfId="53" applyFont="1" applyFill="1" applyBorder="1" applyAlignment="1">
      <alignment horizontal="left"/>
    </xf>
    <xf numFmtId="1" fontId="5" fillId="0" borderId="10" xfId="56" applyNumberFormat="1" applyFont="1" applyFill="1" applyBorder="1" applyAlignment="1">
      <alignment horizontal="center"/>
    </xf>
    <xf numFmtId="1" fontId="5" fillId="0" borderId="10" xfId="53" applyNumberFormat="1" applyFont="1" applyFill="1" applyBorder="1" applyAlignment="1">
      <alignment horizontal="center"/>
    </xf>
    <xf numFmtId="0" fontId="5" fillId="0" borderId="10" xfId="56" quotePrefix="1" applyFont="1" applyFill="1" applyBorder="1" applyAlignment="1">
      <alignment horizontal="center"/>
    </xf>
    <xf numFmtId="0" fontId="25" fillId="0" borderId="14" xfId="56" applyFont="1" applyFill="1" applyBorder="1" applyAlignment="1">
      <alignment horizontal="center"/>
    </xf>
    <xf numFmtId="2" fontId="3" fillId="0" borderId="10" xfId="53" applyNumberFormat="1" applyFont="1" applyFill="1" applyBorder="1" applyAlignment="1">
      <alignment horizontal="center"/>
    </xf>
    <xf numFmtId="0" fontId="3" fillId="0" borderId="0" xfId="56" applyFont="1" applyFill="1" applyBorder="1"/>
    <xf numFmtId="2" fontId="5" fillId="0" borderId="0" xfId="56" applyNumberFormat="1" applyFont="1" applyFill="1" applyBorder="1" applyAlignment="1">
      <alignment horizontal="right"/>
    </xf>
    <xf numFmtId="0" fontId="5" fillId="0" borderId="0" xfId="56" applyFont="1" applyFill="1" applyBorder="1" applyAlignment="1">
      <alignment horizontal="right"/>
    </xf>
    <xf numFmtId="0" fontId="5" fillId="0" borderId="0" xfId="56" quotePrefix="1" applyFont="1" applyFill="1" applyBorder="1" applyAlignment="1">
      <alignment horizontal="center"/>
    </xf>
    <xf numFmtId="170" fontId="5" fillId="0" borderId="0" xfId="56" applyNumberFormat="1" applyFont="1" applyFill="1" applyBorder="1" applyAlignment="1">
      <alignment horizontal="right"/>
    </xf>
    <xf numFmtId="2" fontId="5" fillId="0" borderId="0" xfId="56" applyNumberFormat="1" applyFont="1" applyFill="1" applyBorder="1"/>
    <xf numFmtId="0" fontId="5" fillId="0" borderId="0" xfId="53" applyFont="1" applyFill="1" applyBorder="1"/>
    <xf numFmtId="2" fontId="18" fillId="23" borderId="0" xfId="56" applyNumberFormat="1" applyFont="1" applyFill="1" applyBorder="1" applyAlignment="1">
      <alignment horizontal="right"/>
    </xf>
    <xf numFmtId="2" fontId="18" fillId="0" borderId="10" xfId="56" applyNumberFormat="1" applyFont="1" applyFill="1" applyBorder="1" applyAlignment="1">
      <alignment horizontal="right"/>
    </xf>
    <xf numFmtId="166" fontId="5" fillId="0" borderId="10" xfId="53" applyNumberFormat="1" applyFont="1" applyFill="1" applyBorder="1"/>
    <xf numFmtId="2" fontId="5" fillId="0" borderId="0" xfId="56" applyNumberFormat="1" applyFont="1" applyFill="1" applyBorder="1" applyAlignment="1">
      <alignment horizontal="center"/>
    </xf>
    <xf numFmtId="0" fontId="3" fillId="0" borderId="10" xfId="56" applyFont="1" applyFill="1" applyBorder="1" applyAlignment="1"/>
    <xf numFmtId="0" fontId="3" fillId="0" borderId="10" xfId="53" applyFont="1" applyFill="1" applyBorder="1"/>
    <xf numFmtId="0" fontId="13" fillId="0" borderId="0" xfId="56" applyFont="1" applyFill="1" applyBorder="1" applyAlignment="1">
      <alignment horizontal="center"/>
    </xf>
    <xf numFmtId="0" fontId="5" fillId="0" borderId="0" xfId="56" applyFont="1" applyFill="1" applyBorder="1" applyAlignment="1">
      <alignment horizontal="left"/>
    </xf>
    <xf numFmtId="0" fontId="18" fillId="23" borderId="0" xfId="52" applyFont="1" applyFill="1" applyBorder="1" applyAlignment="1">
      <alignment horizontal="center"/>
    </xf>
    <xf numFmtId="0" fontId="14" fillId="0" borderId="0" xfId="54" applyFont="1" applyFill="1" applyBorder="1"/>
    <xf numFmtId="0" fontId="5" fillId="0" borderId="0" xfId="54" applyFont="1" applyFill="1" applyBorder="1"/>
    <xf numFmtId="2" fontId="15" fillId="0" borderId="0" xfId="56" applyNumberFormat="1" applyFont="1" applyFill="1" applyBorder="1" applyAlignment="1">
      <alignment horizontal="center"/>
    </xf>
    <xf numFmtId="2" fontId="3" fillId="0" borderId="0" xfId="52" applyNumberFormat="1" applyFont="1" applyFill="1" applyBorder="1" applyAlignment="1">
      <alignment horizontal="center"/>
    </xf>
    <xf numFmtId="2" fontId="13" fillId="0" borderId="0" xfId="56" applyNumberFormat="1" applyFont="1" applyFill="1" applyBorder="1" applyAlignment="1">
      <alignment horizontal="center"/>
    </xf>
    <xf numFmtId="166" fontId="5" fillId="0" borderId="0" xfId="56" applyNumberFormat="1" applyFont="1" applyFill="1" applyBorder="1" applyAlignment="1"/>
    <xf numFmtId="0" fontId="5" fillId="0" borderId="0" xfId="59" applyFont="1" applyFill="1" applyBorder="1"/>
    <xf numFmtId="2" fontId="5" fillId="0" borderId="0" xfId="59" applyNumberFormat="1" applyFont="1" applyFill="1" applyBorder="1"/>
    <xf numFmtId="0" fontId="3" fillId="0" borderId="0" xfId="53" applyFont="1" applyFill="1" applyBorder="1" applyAlignment="1">
      <alignment horizontal="center"/>
    </xf>
    <xf numFmtId="0" fontId="5" fillId="0" borderId="0" xfId="53" applyFont="1" applyFill="1" applyBorder="1" applyAlignment="1">
      <alignment horizontal="center"/>
    </xf>
    <xf numFmtId="2" fontId="5" fillId="0" borderId="0" xfId="53" applyNumberFormat="1" applyFont="1" applyFill="1" applyBorder="1" applyAlignment="1">
      <alignment horizontal="right"/>
    </xf>
    <xf numFmtId="2" fontId="3" fillId="0" borderId="0" xfId="53" applyNumberFormat="1" applyFont="1" applyFill="1" applyBorder="1"/>
    <xf numFmtId="0" fontId="7" fillId="0" borderId="0" xfId="59" applyFont="1" applyFill="1" applyBorder="1"/>
    <xf numFmtId="165" fontId="5" fillId="0" borderId="0" xfId="56" applyNumberFormat="1" applyFont="1" applyFill="1" applyBorder="1" applyAlignment="1">
      <alignment horizontal="center"/>
    </xf>
    <xf numFmtId="49" fontId="5" fillId="0" borderId="0" xfId="52" applyNumberFormat="1" applyFont="1" applyFill="1" applyBorder="1" applyAlignment="1">
      <alignment horizontal="center"/>
    </xf>
    <xf numFmtId="2" fontId="5" fillId="0" borderId="0" xfId="52" applyNumberFormat="1" applyFont="1" applyFill="1" applyBorder="1"/>
    <xf numFmtId="0" fontId="7" fillId="0" borderId="0" xfId="52" applyFont="1" applyFill="1" applyBorder="1"/>
    <xf numFmtId="0" fontId="18" fillId="0" borderId="0" xfId="52" applyFont="1" applyFill="1" applyBorder="1" applyAlignment="1">
      <alignment horizontal="center"/>
    </xf>
    <xf numFmtId="0" fontId="21" fillId="25" borderId="0" xfId="56" applyFont="1" applyFill="1" applyBorder="1" applyAlignment="1">
      <alignment horizontal="center"/>
    </xf>
    <xf numFmtId="0" fontId="17" fillId="0" borderId="0" xfId="56" applyFont="1" applyFill="1" applyBorder="1"/>
    <xf numFmtId="166" fontId="13" fillId="0" borderId="0" xfId="0" applyNumberFormat="1" applyFont="1" applyFill="1" applyBorder="1" applyAlignment="1">
      <alignment horizontal="center"/>
    </xf>
    <xf numFmtId="0" fontId="5" fillId="0" borderId="0" xfId="0" applyFont="1" applyFill="1" applyBorder="1" applyAlignment="1">
      <alignment horizontal="center"/>
    </xf>
    <xf numFmtId="2" fontId="5" fillId="0" borderId="0" xfId="0" applyNumberFormat="1" applyFont="1" applyFill="1" applyBorder="1" applyAlignment="1">
      <alignment horizontal="center"/>
    </xf>
    <xf numFmtId="2" fontId="17" fillId="0" borderId="0" xfId="56" applyNumberFormat="1" applyFont="1" applyFill="1" applyBorder="1" applyAlignment="1">
      <alignment horizontal="center"/>
    </xf>
    <xf numFmtId="0" fontId="17" fillId="0" borderId="0" xfId="53" applyFont="1" applyFill="1" applyBorder="1" applyAlignment="1">
      <alignment horizontal="left"/>
    </xf>
    <xf numFmtId="2" fontId="16" fillId="0" borderId="0" xfId="53" applyNumberFormat="1" applyFont="1" applyFill="1" applyBorder="1" applyAlignment="1">
      <alignment horizontal="center"/>
    </xf>
    <xf numFmtId="0" fontId="17" fillId="0" borderId="0" xfId="53" applyFont="1" applyFill="1" applyBorder="1" applyAlignment="1">
      <alignment horizontal="center"/>
    </xf>
    <xf numFmtId="0" fontId="5" fillId="0" borderId="0" xfId="53" applyFont="1" applyFill="1" applyBorder="1" applyAlignment="1">
      <alignment horizontal="right"/>
    </xf>
    <xf numFmtId="0" fontId="5" fillId="0" borderId="10" xfId="53" applyFont="1" applyFill="1" applyBorder="1" applyAlignment="1">
      <alignment horizontal="right"/>
    </xf>
    <xf numFmtId="0" fontId="16" fillId="0" borderId="0" xfId="53" applyFont="1" applyFill="1" applyBorder="1" applyAlignment="1">
      <alignment horizontal="center"/>
    </xf>
    <xf numFmtId="0" fontId="17" fillId="0" borderId="0" xfId="53" applyFont="1" applyFill="1" applyBorder="1"/>
    <xf numFmtId="1" fontId="17" fillId="0" borderId="0" xfId="53" applyNumberFormat="1" applyFont="1" applyFill="1" applyBorder="1" applyAlignment="1">
      <alignment horizontal="center"/>
    </xf>
    <xf numFmtId="0" fontId="5" fillId="0" borderId="0" xfId="0" applyFont="1" applyAlignment="1">
      <alignment horizontal="center"/>
    </xf>
    <xf numFmtId="0" fontId="5" fillId="0" borderId="0" xfId="0" applyFont="1" applyBorder="1"/>
    <xf numFmtId="0" fontId="5" fillId="0" borderId="0" xfId="0" applyFont="1" applyFill="1" applyBorder="1"/>
    <xf numFmtId="2" fontId="5" fillId="0" borderId="0" xfId="0" applyNumberFormat="1" applyFont="1" applyBorder="1" applyAlignment="1">
      <alignment horizontal="center"/>
    </xf>
    <xf numFmtId="165" fontId="5" fillId="0" borderId="0" xfId="0" applyNumberFormat="1" applyFont="1" applyBorder="1"/>
    <xf numFmtId="0" fontId="5" fillId="0" borderId="0" xfId="0" applyFont="1" applyBorder="1" applyAlignment="1">
      <alignment horizontal="center"/>
    </xf>
    <xf numFmtId="0" fontId="3" fillId="0" borderId="0" xfId="0" applyFont="1" applyBorder="1"/>
    <xf numFmtId="165" fontId="3" fillId="0" borderId="0" xfId="0" applyNumberFormat="1" applyFont="1" applyBorder="1"/>
    <xf numFmtId="2" fontId="3" fillId="0" borderId="0" xfId="0" applyNumberFormat="1" applyFont="1" applyBorder="1"/>
    <xf numFmtId="2" fontId="5" fillId="0" borderId="0" xfId="0" applyNumberFormat="1" applyFont="1" applyBorder="1"/>
    <xf numFmtId="1" fontId="5" fillId="0" borderId="0" xfId="0" applyNumberFormat="1" applyFont="1" applyBorder="1"/>
    <xf numFmtId="0" fontId="5" fillId="0" borderId="10" xfId="0" applyNumberFormat="1" applyFont="1" applyBorder="1" applyAlignment="1">
      <alignment horizontal="center"/>
    </xf>
    <xf numFmtId="170" fontId="5" fillId="0" borderId="10" xfId="0" applyNumberFormat="1" applyFont="1" applyBorder="1" applyAlignment="1">
      <alignment horizontal="center"/>
    </xf>
    <xf numFmtId="1" fontId="5" fillId="0" borderId="0" xfId="0" applyNumberFormat="1" applyFont="1" applyBorder="1" applyAlignment="1">
      <alignment horizontal="center"/>
    </xf>
    <xf numFmtId="165" fontId="5" fillId="0" borderId="0" xfId="0" applyNumberFormat="1" applyFont="1" applyFill="1" applyBorder="1"/>
    <xf numFmtId="2" fontId="3" fillId="0" borderId="0" xfId="0" applyNumberFormat="1" applyFont="1" applyFill="1" applyBorder="1"/>
    <xf numFmtId="0" fontId="3" fillId="0" borderId="0" xfId="0" applyFont="1" applyFill="1" applyBorder="1"/>
    <xf numFmtId="2" fontId="5" fillId="0" borderId="0" xfId="0" applyNumberFormat="1" applyFont="1" applyFill="1" applyBorder="1"/>
    <xf numFmtId="165" fontId="3" fillId="0" borderId="0" xfId="0" applyNumberFormat="1" applyFont="1" applyFill="1" applyBorder="1"/>
    <xf numFmtId="16" fontId="11" fillId="0" borderId="10" xfId="51" applyNumberFormat="1" applyFont="1" applyFill="1" applyBorder="1" applyAlignment="1">
      <alignment horizontal="center"/>
    </xf>
    <xf numFmtId="0" fontId="5" fillId="0" borderId="0" xfId="53" applyFont="1" applyFill="1" applyBorder="1" applyAlignment="1">
      <alignment horizontal="left" indent="2"/>
    </xf>
    <xf numFmtId="2" fontId="5" fillId="0" borderId="0" xfId="53" applyNumberFormat="1" applyFont="1" applyFill="1" applyBorder="1" applyAlignment="1"/>
    <xf numFmtId="2" fontId="5" fillId="0" borderId="0" xfId="53" applyNumberFormat="1" applyFont="1" applyFill="1" applyBorder="1"/>
    <xf numFmtId="0" fontId="5" fillId="0" borderId="0" xfId="53" applyFont="1" applyFill="1" applyBorder="1" applyAlignment="1">
      <alignment horizontal="left"/>
    </xf>
    <xf numFmtId="2" fontId="3" fillId="0" borderId="0" xfId="53" applyNumberFormat="1" applyFont="1" applyFill="1" applyBorder="1" applyAlignment="1">
      <alignment horizontal="center"/>
    </xf>
    <xf numFmtId="166" fontId="5" fillId="0" borderId="0" xfId="56" applyNumberFormat="1" applyFont="1" applyFill="1" applyBorder="1" applyAlignment="1">
      <alignment horizontal="center"/>
    </xf>
    <xf numFmtId="166" fontId="13" fillId="0" borderId="0" xfId="56" applyNumberFormat="1" applyFont="1" applyFill="1" applyBorder="1" applyAlignment="1">
      <alignment horizontal="center"/>
    </xf>
    <xf numFmtId="2" fontId="3" fillId="0" borderId="13" xfId="56" applyNumberFormat="1" applyFont="1" applyFill="1" applyBorder="1"/>
    <xf numFmtId="2" fontId="5" fillId="0" borderId="13" xfId="56" applyNumberFormat="1" applyFont="1" applyFill="1" applyBorder="1"/>
    <xf numFmtId="0" fontId="22" fillId="0" borderId="0" xfId="56" applyFont="1" applyFill="1" applyBorder="1" applyAlignment="1">
      <alignment horizontal="center"/>
    </xf>
    <xf numFmtId="0" fontId="3" fillId="0" borderId="0" xfId="52" applyFont="1" applyFill="1" applyBorder="1" applyAlignment="1">
      <alignment horizontal="center"/>
    </xf>
    <xf numFmtId="166" fontId="3" fillId="0" borderId="10" xfId="56" applyNumberFormat="1" applyFont="1" applyFill="1" applyBorder="1" applyAlignment="1">
      <alignment horizontal="center"/>
    </xf>
    <xf numFmtId="165" fontId="5" fillId="0" borderId="10" xfId="46" applyNumberFormat="1" applyFont="1" applyFill="1" applyBorder="1" applyAlignment="1">
      <alignment horizontal="center"/>
    </xf>
    <xf numFmtId="1" fontId="5" fillId="0" borderId="0" xfId="46" applyNumberFormat="1" applyFont="1" applyFill="1"/>
    <xf numFmtId="165" fontId="5" fillId="0" borderId="0" xfId="46" applyNumberFormat="1" applyFont="1" applyFill="1"/>
    <xf numFmtId="165" fontId="5" fillId="26" borderId="0" xfId="46" applyNumberFormat="1" applyFont="1" applyFill="1"/>
    <xf numFmtId="1" fontId="5" fillId="0" borderId="10" xfId="46" applyNumberFormat="1" applyFont="1" applyFill="1" applyBorder="1"/>
    <xf numFmtId="165" fontId="5" fillId="0" borderId="10" xfId="46" applyNumberFormat="1" applyFont="1" applyFill="1" applyBorder="1"/>
    <xf numFmtId="1" fontId="3" fillId="0" borderId="10" xfId="46" applyNumberFormat="1" applyFont="1" applyFill="1" applyBorder="1" applyAlignment="1">
      <alignment horizontal="center"/>
    </xf>
    <xf numFmtId="165" fontId="3" fillId="0" borderId="10" xfId="46" applyNumberFormat="1" applyFont="1" applyFill="1" applyBorder="1"/>
    <xf numFmtId="1" fontId="5" fillId="0" borderId="10" xfId="46" applyNumberFormat="1" applyFont="1" applyFill="1" applyBorder="1" applyAlignment="1">
      <alignment horizontal="right"/>
    </xf>
    <xf numFmtId="1" fontId="5" fillId="27" borderId="10" xfId="46" applyNumberFormat="1" applyFont="1" applyFill="1" applyBorder="1"/>
    <xf numFmtId="165" fontId="5" fillId="27" borderId="0" xfId="46" applyNumberFormat="1" applyFont="1" applyFill="1"/>
    <xf numFmtId="165" fontId="5" fillId="0" borderId="10" xfId="46" applyNumberFormat="1" applyFont="1" applyFill="1" applyBorder="1" applyAlignment="1">
      <alignment horizontal="left" vertical="center" wrapText="1" indent="1"/>
    </xf>
    <xf numFmtId="165" fontId="3" fillId="0" borderId="0" xfId="46" applyNumberFormat="1" applyFont="1" applyFill="1"/>
    <xf numFmtId="165" fontId="5" fillId="0" borderId="10" xfId="46" applyNumberFormat="1" applyFont="1" applyFill="1" applyBorder="1" applyAlignment="1">
      <alignment vertical="center" wrapText="1"/>
    </xf>
    <xf numFmtId="165" fontId="3" fillId="0" borderId="10" xfId="46" applyNumberFormat="1" applyFont="1" applyFill="1" applyBorder="1" applyAlignment="1">
      <alignment vertical="center" wrapText="1"/>
    </xf>
    <xf numFmtId="1" fontId="5" fillId="0" borderId="10" xfId="46" applyNumberFormat="1" applyFont="1" applyFill="1" applyBorder="1" applyAlignment="1"/>
    <xf numFmtId="165" fontId="5" fillId="0" borderId="10" xfId="46" applyNumberFormat="1" applyFont="1" applyBorder="1" applyAlignment="1"/>
    <xf numFmtId="165" fontId="5" fillId="0" borderId="10" xfId="46" quotePrefix="1" applyNumberFormat="1" applyFont="1" applyFill="1" applyBorder="1" applyAlignment="1"/>
    <xf numFmtId="165" fontId="5" fillId="0" borderId="10" xfId="46" quotePrefix="1" applyNumberFormat="1" applyFont="1" applyFill="1" applyBorder="1" applyAlignment="1">
      <alignment horizontal="center"/>
    </xf>
    <xf numFmtId="165" fontId="3" fillId="0" borderId="10" xfId="46" applyNumberFormat="1" applyFont="1" applyFill="1" applyBorder="1" applyAlignment="1"/>
    <xf numFmtId="170" fontId="5" fillId="27" borderId="10" xfId="46" applyNumberFormat="1" applyFont="1" applyFill="1" applyBorder="1"/>
    <xf numFmtId="165" fontId="5" fillId="0" borderId="10" xfId="43" quotePrefix="1" applyNumberFormat="1" applyFont="1" applyBorder="1" applyAlignment="1"/>
    <xf numFmtId="165" fontId="5" fillId="0" borderId="10" xfId="46" applyNumberFormat="1" applyFont="1" applyFill="1" applyBorder="1" applyAlignment="1"/>
    <xf numFmtId="0" fontId="5" fillId="0" borderId="0" xfId="46" applyNumberFormat="1" applyFont="1" applyFill="1"/>
    <xf numFmtId="0" fontId="5" fillId="27" borderId="0" xfId="46" applyNumberFormat="1" applyFont="1" applyFill="1"/>
    <xf numFmtId="165" fontId="13" fillId="27" borderId="0" xfId="46" applyNumberFormat="1" applyFont="1" applyFill="1"/>
    <xf numFmtId="165" fontId="3" fillId="27" borderId="0" xfId="46" applyNumberFormat="1" applyFont="1" applyFill="1"/>
    <xf numFmtId="165" fontId="27" fillId="27" borderId="0" xfId="46" applyNumberFormat="1" applyFont="1" applyFill="1"/>
    <xf numFmtId="165" fontId="13" fillId="0" borderId="10" xfId="46" applyNumberFormat="1" applyFont="1" applyFill="1" applyBorder="1"/>
    <xf numFmtId="1" fontId="13" fillId="27" borderId="10" xfId="46" applyNumberFormat="1" applyFont="1" applyFill="1" applyBorder="1"/>
    <xf numFmtId="0" fontId="18" fillId="23" borderId="0" xfId="52" applyFont="1" applyFill="1" applyBorder="1"/>
    <xf numFmtId="0" fontId="18" fillId="0" borderId="0" xfId="52" applyFont="1" applyFill="1" applyBorder="1"/>
    <xf numFmtId="1" fontId="5" fillId="0" borderId="0" xfId="46" applyNumberFormat="1" applyFont="1" applyFill="1" applyBorder="1"/>
    <xf numFmtId="165" fontId="5" fillId="0" borderId="0" xfId="46" applyNumberFormat="1" applyFont="1" applyFill="1" applyBorder="1"/>
    <xf numFmtId="1" fontId="3" fillId="0" borderId="15" xfId="46" applyNumberFormat="1" applyFont="1" applyFill="1" applyBorder="1" applyAlignment="1">
      <alignment horizontal="center"/>
    </xf>
    <xf numFmtId="169" fontId="5" fillId="0" borderId="0" xfId="46" applyNumberFormat="1" applyFont="1" applyFill="1"/>
    <xf numFmtId="165" fontId="5" fillId="0" borderId="10" xfId="47" applyNumberFormat="1" applyFont="1" applyFill="1" applyBorder="1" applyAlignment="1">
      <alignment horizontal="center"/>
    </xf>
    <xf numFmtId="165" fontId="5" fillId="0" borderId="0" xfId="47" applyNumberFormat="1" applyFont="1" applyFill="1"/>
    <xf numFmtId="1" fontId="5" fillId="0" borderId="0" xfId="47" applyNumberFormat="1" applyFont="1" applyFill="1"/>
    <xf numFmtId="165" fontId="5" fillId="26" borderId="0" xfId="47" applyNumberFormat="1" applyFont="1" applyFill="1"/>
    <xf numFmtId="1" fontId="5" fillId="0" borderId="10" xfId="47" applyNumberFormat="1" applyFont="1" applyFill="1" applyBorder="1"/>
    <xf numFmtId="165" fontId="5" fillId="0" borderId="10" xfId="47" applyNumberFormat="1" applyFont="1" applyFill="1" applyBorder="1"/>
    <xf numFmtId="1" fontId="3" fillId="0" borderId="10" xfId="47" applyNumberFormat="1" applyFont="1" applyFill="1" applyBorder="1" applyAlignment="1">
      <alignment horizontal="center"/>
    </xf>
    <xf numFmtId="165" fontId="3" fillId="0" borderId="10" xfId="47" applyNumberFormat="1" applyFont="1" applyFill="1" applyBorder="1"/>
    <xf numFmtId="1" fontId="5" fillId="0" borderId="10" xfId="47" applyNumberFormat="1" applyFont="1" applyFill="1" applyBorder="1" applyAlignment="1">
      <alignment horizontal="right"/>
    </xf>
    <xf numFmtId="1" fontId="5" fillId="27" borderId="10" xfId="47" applyNumberFormat="1" applyFont="1" applyFill="1" applyBorder="1"/>
    <xf numFmtId="165" fontId="5" fillId="27" borderId="0" xfId="47" applyNumberFormat="1" applyFont="1" applyFill="1"/>
    <xf numFmtId="165" fontId="5" fillId="0" borderId="10" xfId="47" applyNumberFormat="1" applyFont="1" applyFill="1" applyBorder="1" applyAlignment="1">
      <alignment horizontal="left" vertical="center" wrapText="1" indent="1"/>
    </xf>
    <xf numFmtId="165" fontId="3" fillId="0" borderId="0" xfId="47" applyNumberFormat="1" applyFont="1" applyFill="1"/>
    <xf numFmtId="165" fontId="5" fillId="0" borderId="10" xfId="47" applyNumberFormat="1" applyFont="1" applyFill="1" applyBorder="1" applyAlignment="1">
      <alignment vertical="center" wrapText="1"/>
    </xf>
    <xf numFmtId="165" fontId="26" fillId="0" borderId="0" xfId="47" applyNumberFormat="1" applyFont="1" applyFill="1"/>
    <xf numFmtId="165" fontId="3" fillId="0" borderId="10" xfId="47" applyNumberFormat="1" applyFont="1" applyFill="1" applyBorder="1" applyAlignment="1">
      <alignment vertical="center" wrapText="1"/>
    </xf>
    <xf numFmtId="1" fontId="5" fillId="0" borderId="10" xfId="47" applyNumberFormat="1" applyFont="1" applyFill="1" applyBorder="1" applyAlignment="1"/>
    <xf numFmtId="165" fontId="5" fillId="0" borderId="10" xfId="47" applyNumberFormat="1" applyFont="1" applyBorder="1" applyAlignment="1"/>
    <xf numFmtId="165" fontId="5" fillId="0" borderId="10" xfId="47" quotePrefix="1" applyNumberFormat="1" applyFont="1" applyFill="1" applyBorder="1" applyAlignment="1"/>
    <xf numFmtId="165" fontId="5" fillId="0" borderId="10" xfId="47" quotePrefix="1" applyNumberFormat="1" applyFont="1" applyFill="1" applyBorder="1" applyAlignment="1">
      <alignment horizontal="center"/>
    </xf>
    <xf numFmtId="165" fontId="3" fillId="0" borderId="10" xfId="47" applyNumberFormat="1" applyFont="1" applyFill="1" applyBorder="1" applyAlignment="1"/>
    <xf numFmtId="170" fontId="5" fillId="27" borderId="10" xfId="47" applyNumberFormat="1" applyFont="1" applyFill="1" applyBorder="1"/>
    <xf numFmtId="165" fontId="5" fillId="0" borderId="10" xfId="44" quotePrefix="1" applyNumberFormat="1" applyFont="1" applyBorder="1" applyAlignment="1"/>
    <xf numFmtId="165" fontId="5" fillId="0" borderId="10" xfId="47" applyNumberFormat="1" applyFont="1" applyFill="1" applyBorder="1" applyAlignment="1"/>
    <xf numFmtId="166" fontId="5" fillId="0" borderId="10" xfId="47" applyNumberFormat="1" applyFont="1" applyFill="1" applyBorder="1" applyAlignment="1"/>
    <xf numFmtId="0" fontId="5" fillId="0" borderId="0" xfId="47" applyNumberFormat="1" applyFont="1" applyFill="1"/>
    <xf numFmtId="165" fontId="5" fillId="0" borderId="4" xfId="46" applyNumberFormat="1" applyFont="1" applyFill="1" applyBorder="1"/>
    <xf numFmtId="1" fontId="5" fillId="0" borderId="4" xfId="46" applyNumberFormat="1" applyFont="1" applyFill="1" applyBorder="1"/>
    <xf numFmtId="165" fontId="3" fillId="0" borderId="4" xfId="46" applyNumberFormat="1" applyFont="1" applyFill="1" applyBorder="1"/>
    <xf numFmtId="0" fontId="9" fillId="0" borderId="0" xfId="53" applyFont="1" applyFill="1" applyBorder="1"/>
    <xf numFmtId="2" fontId="18" fillId="23" borderId="0" xfId="53" applyNumberFormat="1" applyFont="1" applyFill="1" applyBorder="1" applyAlignment="1">
      <alignment horizontal="right"/>
    </xf>
    <xf numFmtId="1" fontId="5" fillId="0" borderId="0" xfId="53" applyNumberFormat="1" applyFont="1" applyFill="1" applyBorder="1"/>
    <xf numFmtId="1" fontId="3" fillId="0" borderId="0" xfId="56" applyNumberFormat="1" applyFont="1" applyFill="1" applyBorder="1"/>
    <xf numFmtId="1" fontId="5" fillId="0" borderId="0" xfId="56" applyNumberFormat="1" applyFont="1" applyFill="1" applyBorder="1" applyAlignment="1">
      <alignment horizontal="right"/>
    </xf>
    <xf numFmtId="1" fontId="5" fillId="0" borderId="0" xfId="56" applyNumberFormat="1" applyFont="1" applyFill="1" applyBorder="1"/>
    <xf numFmtId="2" fontId="13" fillId="0" borderId="0" xfId="56" applyNumberFormat="1" applyFont="1" applyFill="1" applyBorder="1" applyAlignment="1">
      <alignment horizontal="right"/>
    </xf>
    <xf numFmtId="2" fontId="3" fillId="23" borderId="0" xfId="56" applyNumberFormat="1" applyFont="1" applyFill="1" applyBorder="1"/>
    <xf numFmtId="2" fontId="3" fillId="23" borderId="0" xfId="56" applyNumberFormat="1" applyFont="1" applyFill="1" applyBorder="1" applyAlignment="1">
      <alignment horizontal="right"/>
    </xf>
    <xf numFmtId="0" fontId="5" fillId="0" borderId="0" xfId="56" quotePrefix="1" applyFont="1" applyFill="1" applyBorder="1"/>
    <xf numFmtId="2" fontId="3" fillId="0" borderId="0" xfId="56" applyNumberFormat="1" applyFont="1" applyFill="1" applyBorder="1" applyAlignment="1">
      <alignment horizontal="right"/>
    </xf>
    <xf numFmtId="0" fontId="5" fillId="0" borderId="0" xfId="49" applyFont="1" applyBorder="1" applyAlignment="1">
      <alignment vertical="top" wrapText="1"/>
    </xf>
    <xf numFmtId="0" fontId="5" fillId="0" borderId="0" xfId="49" applyFont="1" applyBorder="1" applyAlignment="1">
      <alignment horizontal="justify" vertical="top" wrapText="1"/>
    </xf>
    <xf numFmtId="1" fontId="18" fillId="23" borderId="0" xfId="56" applyNumberFormat="1" applyFont="1" applyFill="1" applyBorder="1"/>
    <xf numFmtId="0" fontId="5" fillId="0" borderId="10" xfId="57" applyFont="1" applyFill="1" applyBorder="1"/>
    <xf numFmtId="0" fontId="5" fillId="0" borderId="10" xfId="57" applyFont="1" applyFill="1" applyBorder="1" applyAlignment="1">
      <alignment horizontal="center"/>
    </xf>
    <xf numFmtId="2" fontId="5" fillId="0" borderId="10" xfId="57" applyNumberFormat="1" applyFont="1" applyFill="1" applyBorder="1" applyAlignment="1">
      <alignment horizontal="center"/>
    </xf>
    <xf numFmtId="0" fontId="5" fillId="0" borderId="13" xfId="56" applyFont="1" applyFill="1" applyBorder="1"/>
    <xf numFmtId="165" fontId="3" fillId="0" borderId="0" xfId="56" applyNumberFormat="1" applyFont="1" applyFill="1" applyBorder="1"/>
    <xf numFmtId="165" fontId="5" fillId="0" borderId="0" xfId="56" applyNumberFormat="1" applyFont="1" applyFill="1" applyBorder="1"/>
    <xf numFmtId="2" fontId="18" fillId="23" borderId="0" xfId="56" applyNumberFormat="1" applyFont="1" applyFill="1" applyBorder="1"/>
    <xf numFmtId="0" fontId="5" fillId="0" borderId="13" xfId="59" applyFont="1" applyFill="1" applyBorder="1"/>
    <xf numFmtId="0" fontId="3" fillId="0" borderId="16" xfId="56" applyFont="1" applyFill="1" applyBorder="1" applyAlignment="1">
      <alignment horizontal="center"/>
    </xf>
    <xf numFmtId="0" fontId="3" fillId="0" borderId="13" xfId="53" applyFont="1" applyFill="1" applyBorder="1" applyAlignment="1">
      <alignment horizontal="center"/>
    </xf>
    <xf numFmtId="0" fontId="5" fillId="0" borderId="13" xfId="53" applyFont="1" applyFill="1" applyBorder="1"/>
    <xf numFmtId="0" fontId="7" fillId="0" borderId="0" xfId="56" applyFont="1" applyFill="1" applyBorder="1" applyAlignment="1">
      <alignment horizontal="center"/>
    </xf>
    <xf numFmtId="0" fontId="13" fillId="0" borderId="0" xfId="53" applyFont="1" applyFill="1" applyBorder="1" applyAlignment="1">
      <alignment horizontal="center"/>
    </xf>
    <xf numFmtId="2" fontId="13" fillId="0" borderId="0" xfId="53" applyNumberFormat="1" applyFont="1" applyFill="1" applyBorder="1" applyAlignment="1">
      <alignment horizontal="center"/>
    </xf>
    <xf numFmtId="0" fontId="5" fillId="24" borderId="0" xfId="53" applyFont="1" applyFill="1" applyBorder="1" applyAlignment="1">
      <alignment horizontal="center"/>
    </xf>
    <xf numFmtId="0" fontId="13" fillId="24" borderId="0" xfId="53" applyFont="1" applyFill="1" applyBorder="1" applyAlignment="1">
      <alignment horizontal="center"/>
    </xf>
    <xf numFmtId="2" fontId="5" fillId="28" borderId="0" xfId="56" applyNumberFormat="1" applyFont="1" applyFill="1" applyBorder="1" applyAlignment="1">
      <alignment horizontal="center"/>
    </xf>
    <xf numFmtId="2" fontId="31" fillId="0" borderId="0" xfId="56" applyNumberFormat="1" applyFont="1" applyFill="1" applyBorder="1" applyAlignment="1">
      <alignment horizontal="center"/>
    </xf>
    <xf numFmtId="0" fontId="5" fillId="0" borderId="0" xfId="59" applyFont="1" applyFill="1" applyBorder="1" applyAlignment="1"/>
    <xf numFmtId="0" fontId="15" fillId="0" borderId="0" xfId="59" applyFont="1" applyFill="1" applyBorder="1" applyAlignment="1">
      <alignment horizontal="center"/>
    </xf>
    <xf numFmtId="2" fontId="5" fillId="0" borderId="0" xfId="59" applyNumberFormat="1" applyFont="1" applyFill="1" applyBorder="1" applyAlignment="1">
      <alignment horizontal="center"/>
    </xf>
    <xf numFmtId="0" fontId="3" fillId="0" borderId="0" xfId="57" applyFont="1" applyFill="1" applyBorder="1" applyAlignment="1"/>
    <xf numFmtId="0" fontId="14" fillId="0" borderId="0" xfId="57" applyFont="1" applyFill="1" applyBorder="1" applyAlignment="1">
      <alignment horizontal="center"/>
    </xf>
    <xf numFmtId="0" fontId="5" fillId="0" borderId="0" xfId="57" applyFont="1" applyFill="1" applyBorder="1" applyAlignment="1"/>
    <xf numFmtId="0" fontId="15" fillId="0" borderId="0" xfId="57" applyFont="1" applyFill="1" applyBorder="1" applyAlignment="1">
      <alignment horizontal="center"/>
    </xf>
    <xf numFmtId="0" fontId="5" fillId="0" borderId="0" xfId="57" applyFont="1" applyFill="1" applyBorder="1" applyAlignment="1">
      <alignment horizontal="center"/>
    </xf>
    <xf numFmtId="0" fontId="7" fillId="0" borderId="0" xfId="57" applyFont="1" applyBorder="1"/>
    <xf numFmtId="0" fontId="5" fillId="0" borderId="0" xfId="57" applyFont="1" applyBorder="1"/>
    <xf numFmtId="0" fontId="15" fillId="27" borderId="0" xfId="57" applyFont="1" applyFill="1" applyBorder="1" applyAlignment="1">
      <alignment horizontal="center"/>
    </xf>
    <xf numFmtId="0" fontId="5" fillId="0" borderId="0" xfId="57" applyFont="1" applyBorder="1" applyAlignment="1">
      <alignment horizontal="center"/>
    </xf>
    <xf numFmtId="0" fontId="13" fillId="0" borderId="0" xfId="59" applyFont="1" applyFill="1" applyBorder="1" applyAlignment="1">
      <alignment horizontal="center"/>
    </xf>
    <xf numFmtId="0" fontId="13" fillId="0" borderId="0" xfId="57" applyFont="1" applyFill="1" applyBorder="1" applyAlignment="1">
      <alignment horizontal="center"/>
    </xf>
    <xf numFmtId="2" fontId="5" fillId="0" borderId="0" xfId="57" applyNumberFormat="1" applyFont="1" applyFill="1" applyBorder="1" applyAlignment="1">
      <alignment horizontal="center"/>
    </xf>
    <xf numFmtId="164" fontId="5" fillId="0" borderId="0" xfId="57" applyNumberFormat="1" applyFont="1" applyFill="1" applyBorder="1" applyAlignment="1">
      <alignment horizontal="center"/>
    </xf>
    <xf numFmtId="0" fontId="5" fillId="0" borderId="0" xfId="57" applyFont="1" applyFill="1" applyBorder="1"/>
    <xf numFmtId="165" fontId="5" fillId="27" borderId="0" xfId="57" applyNumberFormat="1" applyFont="1" applyFill="1" applyBorder="1" applyAlignment="1">
      <alignment horizontal="center"/>
    </xf>
    <xf numFmtId="165" fontId="5" fillId="0" borderId="0" xfId="57" applyNumberFormat="1" applyFont="1" applyFill="1" applyBorder="1" applyAlignment="1">
      <alignment horizontal="center"/>
    </xf>
    <xf numFmtId="2" fontId="5" fillId="27" borderId="0" xfId="57" applyNumberFormat="1" applyFont="1" applyFill="1" applyBorder="1" applyAlignment="1">
      <alignment horizontal="center"/>
    </xf>
    <xf numFmtId="0" fontId="25" fillId="0" borderId="10" xfId="0" applyFont="1" applyBorder="1" applyAlignment="1">
      <alignment horizontal="center" vertical="center"/>
    </xf>
    <xf numFmtId="0" fontId="25" fillId="0" borderId="0" xfId="53" applyFont="1" applyFill="1" applyBorder="1" applyAlignment="1">
      <alignment horizontal="center"/>
    </xf>
    <xf numFmtId="0" fontId="18" fillId="23" borderId="0" xfId="0" applyFont="1" applyFill="1" applyBorder="1" applyAlignment="1">
      <alignment horizontal="center"/>
    </xf>
    <xf numFmtId="2" fontId="32" fillId="0" borderId="0" xfId="0" applyNumberFormat="1" applyFont="1" applyBorder="1" applyAlignment="1">
      <alignment horizontal="center"/>
    </xf>
    <xf numFmtId="0" fontId="32" fillId="0" borderId="0" xfId="0" applyFont="1" applyBorder="1" applyAlignment="1">
      <alignment horizontal="center"/>
    </xf>
    <xf numFmtId="0" fontId="3" fillId="0" borderId="10" xfId="56" applyFont="1" applyFill="1" applyBorder="1" applyAlignment="1">
      <alignment horizontal="left" vertical="center"/>
    </xf>
    <xf numFmtId="0" fontId="5" fillId="0" borderId="10" xfId="56" applyFont="1" applyFill="1" applyBorder="1" applyAlignment="1">
      <alignment vertical="center"/>
    </xf>
    <xf numFmtId="0" fontId="3" fillId="0" borderId="10" xfId="53" applyFont="1" applyFill="1" applyBorder="1" applyAlignment="1">
      <alignment horizontal="center" vertical="center"/>
    </xf>
    <xf numFmtId="0" fontId="3" fillId="0" borderId="10" xfId="56" applyFont="1" applyFill="1" applyBorder="1" applyAlignment="1">
      <alignment horizontal="center" vertical="center"/>
    </xf>
    <xf numFmtId="0" fontId="5" fillId="0" borderId="10" xfId="56" applyFont="1" applyFill="1" applyBorder="1" applyAlignment="1">
      <alignment horizontal="left" vertical="center"/>
    </xf>
    <xf numFmtId="0" fontId="3" fillId="0" borderId="10" xfId="0" applyFont="1" applyFill="1" applyBorder="1"/>
    <xf numFmtId="0" fontId="3" fillId="0" borderId="10" xfId="0" applyFont="1" applyBorder="1" applyAlignment="1">
      <alignment horizontal="center"/>
    </xf>
    <xf numFmtId="0" fontId="32" fillId="0" borderId="0" xfId="0" applyFont="1" applyAlignment="1">
      <alignment vertical="center"/>
    </xf>
    <xf numFmtId="0" fontId="13" fillId="23" borderId="10" xfId="57" applyFont="1" applyFill="1" applyBorder="1" applyAlignment="1">
      <alignment horizontal="center"/>
    </xf>
    <xf numFmtId="0" fontId="5" fillId="0" borderId="0" xfId="57" applyFont="1"/>
    <xf numFmtId="0" fontId="5" fillId="0" borderId="10" xfId="57" applyFont="1" applyBorder="1"/>
    <xf numFmtId="0" fontId="5" fillId="0" borderId="10" xfId="57" applyFont="1" applyBorder="1" applyAlignment="1">
      <alignment horizontal="center"/>
    </xf>
    <xf numFmtId="2" fontId="5" fillId="0" borderId="10" xfId="57" applyNumberFormat="1" applyFont="1" applyBorder="1" applyAlignment="1">
      <alignment horizontal="center"/>
    </xf>
    <xf numFmtId="0" fontId="3" fillId="0" borderId="10" xfId="57" applyFont="1" applyBorder="1" applyAlignment="1">
      <alignment horizontal="center"/>
    </xf>
    <xf numFmtId="0" fontId="3" fillId="0" borderId="13" xfId="56" applyFont="1" applyFill="1" applyBorder="1" applyAlignment="1">
      <alignment horizontal="center" vertical="center"/>
    </xf>
    <xf numFmtId="0" fontId="3" fillId="0" borderId="10" xfId="59" applyFont="1" applyFill="1" applyBorder="1"/>
    <xf numFmtId="0" fontId="3" fillId="0" borderId="10" xfId="52" applyFont="1" applyFill="1" applyBorder="1"/>
    <xf numFmtId="0" fontId="32" fillId="0" borderId="0" xfId="0" applyFont="1"/>
    <xf numFmtId="0" fontId="32" fillId="0" borderId="10" xfId="0" applyFont="1" applyBorder="1"/>
    <xf numFmtId="0" fontId="32" fillId="0" borderId="0" xfId="0" applyFont="1" applyBorder="1"/>
    <xf numFmtId="0" fontId="32" fillId="0" borderId="0" xfId="0" applyFont="1" applyFill="1" applyBorder="1"/>
    <xf numFmtId="2" fontId="32" fillId="0" borderId="0" xfId="0" applyNumberFormat="1" applyFont="1" applyFill="1" applyBorder="1"/>
    <xf numFmtId="0" fontId="3" fillId="0" borderId="0" xfId="56" applyFont="1" applyFill="1" applyBorder="1" applyAlignment="1"/>
    <xf numFmtId="0" fontId="25" fillId="0" borderId="10" xfId="53" applyFont="1" applyFill="1" applyBorder="1" applyAlignment="1">
      <alignment horizontal="center"/>
    </xf>
    <xf numFmtId="0" fontId="30" fillId="0" borderId="0" xfId="56" applyFont="1" applyFill="1" applyBorder="1" applyAlignment="1"/>
    <xf numFmtId="0" fontId="3" fillId="0" borderId="0" xfId="59" applyFont="1" applyFill="1" applyBorder="1"/>
    <xf numFmtId="0" fontId="3" fillId="0" borderId="0" xfId="52" applyFont="1" applyFill="1" applyBorder="1"/>
    <xf numFmtId="0" fontId="13" fillId="23" borderId="10" xfId="0" applyFont="1" applyFill="1" applyBorder="1" applyAlignment="1">
      <alignment horizontal="center"/>
    </xf>
    <xf numFmtId="0" fontId="32" fillId="0" borderId="10" xfId="0" applyFont="1" applyBorder="1" applyAlignment="1">
      <alignment horizontal="center"/>
    </xf>
    <xf numFmtId="0" fontId="32" fillId="0" borderId="10" xfId="0" applyFont="1" applyFill="1" applyBorder="1"/>
    <xf numFmtId="0" fontId="32" fillId="0" borderId="0" xfId="0" applyFont="1" applyFill="1"/>
    <xf numFmtId="0" fontId="25" fillId="0" borderId="0" xfId="0" applyFont="1" applyBorder="1" applyAlignment="1">
      <alignment horizontal="center" vertical="center"/>
    </xf>
    <xf numFmtId="0" fontId="3" fillId="0" borderId="0" xfId="0" applyFont="1" applyBorder="1" applyAlignment="1">
      <alignment horizontal="center"/>
    </xf>
    <xf numFmtId="0" fontId="13" fillId="0" borderId="0" xfId="0" applyFont="1" applyBorder="1" applyAlignment="1">
      <alignment horizontal="center"/>
    </xf>
    <xf numFmtId="0" fontId="32" fillId="0" borderId="0" xfId="0" applyFont="1" applyAlignment="1">
      <alignment horizontal="center"/>
    </xf>
    <xf numFmtId="0" fontId="32" fillId="0" borderId="0" xfId="0" applyFont="1" applyBorder="1" applyAlignment="1">
      <alignment horizontal="left"/>
    </xf>
    <xf numFmtId="0" fontId="32" fillId="0" borderId="0" xfId="0" applyFont="1" applyFill="1" applyBorder="1" applyAlignment="1">
      <alignment horizontal="left"/>
    </xf>
    <xf numFmtId="0" fontId="33" fillId="0" borderId="0" xfId="0" applyFont="1" applyBorder="1"/>
    <xf numFmtId="0" fontId="32" fillId="0" borderId="0" xfId="0" applyFont="1" applyFill="1" applyBorder="1" applyAlignment="1">
      <alignment horizontal="center"/>
    </xf>
    <xf numFmtId="0" fontId="33" fillId="0" borderId="0" xfId="0" applyFont="1" applyFill="1" applyBorder="1" applyAlignment="1">
      <alignment horizontal="center"/>
    </xf>
    <xf numFmtId="2" fontId="32"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0" fontId="33" fillId="0" borderId="0" xfId="0" applyFont="1" applyBorder="1" applyAlignment="1">
      <alignment horizontal="center"/>
    </xf>
    <xf numFmtId="166" fontId="32" fillId="0" borderId="0" xfId="0" applyNumberFormat="1" applyFont="1" applyBorder="1" applyAlignment="1">
      <alignment horizontal="center"/>
    </xf>
    <xf numFmtId="166" fontId="3" fillId="0" borderId="0" xfId="0" applyNumberFormat="1" applyFont="1" applyBorder="1" applyAlignment="1">
      <alignment horizontal="center"/>
    </xf>
    <xf numFmtId="0" fontId="13" fillId="25" borderId="0" xfId="56" applyFont="1" applyFill="1" applyBorder="1" applyAlignment="1">
      <alignment horizontal="center"/>
    </xf>
    <xf numFmtId="0" fontId="33" fillId="0" borderId="0" xfId="0" applyFont="1" applyAlignment="1">
      <alignment horizontal="center"/>
    </xf>
    <xf numFmtId="2" fontId="32" fillId="0" borderId="10" xfId="0" applyNumberFormat="1" applyFont="1" applyBorder="1" applyAlignment="1">
      <alignment horizontal="center"/>
    </xf>
    <xf numFmtId="1" fontId="13" fillId="23" borderId="10" xfId="46" applyNumberFormat="1" applyFont="1" applyFill="1" applyBorder="1" applyAlignment="1">
      <alignment horizontal="center"/>
    </xf>
    <xf numFmtId="1" fontId="13" fillId="23" borderId="10" xfId="47" applyNumberFormat="1" applyFont="1" applyFill="1" applyBorder="1" applyAlignment="1">
      <alignment horizontal="center"/>
    </xf>
    <xf numFmtId="165" fontId="5" fillId="0" borderId="0" xfId="47" applyNumberFormat="1" applyFont="1" applyFill="1" applyBorder="1"/>
    <xf numFmtId="1" fontId="5" fillId="0" borderId="0" xfId="47" applyNumberFormat="1" applyFont="1" applyFill="1" applyBorder="1"/>
    <xf numFmtId="0" fontId="13" fillId="23" borderId="10" xfId="51" applyFont="1" applyFill="1" applyBorder="1" applyAlignment="1">
      <alignment horizontal="center"/>
    </xf>
    <xf numFmtId="165" fontId="3" fillId="0" borderId="10" xfId="45" applyNumberFormat="1" applyFont="1" applyBorder="1"/>
    <xf numFmtId="0" fontId="3" fillId="0" borderId="0" xfId="53" applyFont="1" applyFill="1" applyBorder="1" applyAlignment="1">
      <alignment horizontal="left"/>
    </xf>
    <xf numFmtId="0" fontId="16" fillId="0" borderId="0" xfId="0" applyFont="1" applyFill="1" applyBorder="1"/>
    <xf numFmtId="1" fontId="3" fillId="0" borderId="0" xfId="0" applyNumberFormat="1" applyFont="1" applyBorder="1"/>
    <xf numFmtId="0" fontId="16" fillId="0" borderId="0" xfId="0" applyFont="1" applyBorder="1"/>
    <xf numFmtId="0" fontId="12" fillId="0" borderId="10" xfId="0" applyFont="1" applyFill="1" applyBorder="1" applyAlignment="1">
      <alignment horizontal="center"/>
    </xf>
    <xf numFmtId="165" fontId="5" fillId="0" borderId="0" xfId="0" applyNumberFormat="1" applyFont="1" applyBorder="1" applyAlignment="1">
      <alignment horizontal="center"/>
    </xf>
    <xf numFmtId="165" fontId="5" fillId="0" borderId="13" xfId="0" applyNumberFormat="1" applyFont="1" applyBorder="1" applyAlignment="1"/>
    <xf numFmtId="165" fontId="5" fillId="0" borderId="13" xfId="0" applyNumberFormat="1" applyFont="1" applyBorder="1" applyAlignment="1">
      <alignment horizontal="center"/>
    </xf>
    <xf numFmtId="165" fontId="5" fillId="0" borderId="10" xfId="0" applyNumberFormat="1" applyFont="1" applyBorder="1" applyAlignment="1"/>
    <xf numFmtId="1" fontId="32" fillId="0" borderId="10" xfId="0" applyNumberFormat="1" applyFont="1" applyBorder="1" applyAlignment="1">
      <alignment horizontal="center"/>
    </xf>
    <xf numFmtId="2" fontId="32" fillId="0" borderId="10" xfId="0" applyNumberFormat="1" applyFont="1" applyBorder="1"/>
    <xf numFmtId="0" fontId="32" fillId="0" borderId="0" xfId="0" applyFont="1" applyFill="1" applyAlignment="1">
      <alignment horizontal="center"/>
    </xf>
    <xf numFmtId="0" fontId="3" fillId="0" borderId="10" xfId="53" applyFont="1" applyFill="1" applyBorder="1" applyAlignment="1">
      <alignment horizontal="left"/>
    </xf>
    <xf numFmtId="0" fontId="3" fillId="0" borderId="0" xfId="57" applyFont="1" applyFill="1" applyBorder="1"/>
    <xf numFmtId="0" fontId="32" fillId="0" borderId="13" xfId="0" applyFont="1" applyFill="1" applyBorder="1"/>
    <xf numFmtId="0" fontId="32" fillId="0" borderId="18" xfId="0" applyFont="1" applyFill="1" applyBorder="1"/>
    <xf numFmtId="0" fontId="32" fillId="0" borderId="17" xfId="0" applyFont="1" applyFill="1" applyBorder="1"/>
    <xf numFmtId="0" fontId="5" fillId="0" borderId="0" xfId="57" applyFont="1" applyAlignment="1">
      <alignment horizontal="center"/>
    </xf>
    <xf numFmtId="165" fontId="3" fillId="0" borderId="10" xfId="46" applyNumberFormat="1" applyFont="1" applyFill="1" applyBorder="1" applyAlignment="1">
      <alignment vertical="center"/>
    </xf>
    <xf numFmtId="165" fontId="5" fillId="0" borderId="10" xfId="46" applyNumberFormat="1" applyFont="1" applyFill="1" applyBorder="1" applyAlignment="1">
      <alignment vertical="center"/>
    </xf>
    <xf numFmtId="1" fontId="5" fillId="0" borderId="10" xfId="46" applyNumberFormat="1" applyFont="1" applyFill="1" applyBorder="1" applyAlignment="1">
      <alignment vertical="center"/>
    </xf>
    <xf numFmtId="165" fontId="5" fillId="0" borderId="10" xfId="46" applyNumberFormat="1" applyFont="1" applyBorder="1" applyAlignment="1">
      <alignment vertical="center"/>
    </xf>
    <xf numFmtId="1" fontId="5" fillId="27" borderId="10" xfId="46" applyNumberFormat="1" applyFont="1" applyFill="1" applyBorder="1" applyAlignment="1">
      <alignment vertical="center"/>
    </xf>
    <xf numFmtId="165" fontId="5" fillId="0" borderId="10" xfId="46" quotePrefix="1" applyNumberFormat="1" applyFont="1" applyFill="1" applyBorder="1" applyAlignment="1">
      <alignment vertical="center"/>
    </xf>
    <xf numFmtId="165" fontId="5" fillId="0" borderId="10" xfId="46" quotePrefix="1" applyNumberFormat="1" applyFont="1" applyFill="1" applyBorder="1" applyAlignment="1">
      <alignment horizontal="center" vertical="center"/>
    </xf>
    <xf numFmtId="170" fontId="5" fillId="27" borderId="10" xfId="46" applyNumberFormat="1" applyFont="1" applyFill="1" applyBorder="1" applyAlignment="1">
      <alignment vertical="center"/>
    </xf>
    <xf numFmtId="165" fontId="5" fillId="0" borderId="10" xfId="43" quotePrefix="1" applyNumberFormat="1" applyFont="1" applyBorder="1" applyAlignment="1">
      <alignment vertical="center"/>
    </xf>
    <xf numFmtId="2" fontId="5" fillId="0" borderId="0" xfId="53" applyNumberFormat="1" applyFont="1" applyFill="1" applyBorder="1" applyAlignment="1">
      <alignment horizontal="left"/>
    </xf>
    <xf numFmtId="0" fontId="5" fillId="0" borderId="0" xfId="55" applyFont="1" applyFill="1" applyBorder="1"/>
    <xf numFmtId="0" fontId="14" fillId="0" borderId="0" xfId="55" applyFont="1" applyFill="1" applyBorder="1"/>
    <xf numFmtId="1" fontId="5" fillId="0" borderId="10" xfId="47" applyNumberFormat="1" applyFont="1" applyFill="1" applyBorder="1" applyAlignment="1">
      <alignment horizontal="center"/>
    </xf>
    <xf numFmtId="0" fontId="5" fillId="0" borderId="0" xfId="57" applyFont="1" applyAlignment="1">
      <alignment horizontal="left"/>
    </xf>
    <xf numFmtId="0" fontId="62" fillId="0" borderId="0" xfId="57" applyFont="1"/>
    <xf numFmtId="2" fontId="5" fillId="23" borderId="10" xfId="56" applyNumberFormat="1" applyFont="1" applyFill="1" applyBorder="1" applyAlignment="1">
      <alignment horizontal="right"/>
    </xf>
    <xf numFmtId="0" fontId="63" fillId="0" borderId="0" xfId="53" applyFont="1" applyFill="1" applyBorder="1" applyAlignment="1"/>
    <xf numFmtId="2" fontId="3" fillId="0" borderId="10" xfId="0" applyNumberFormat="1" applyFont="1" applyFill="1" applyBorder="1" applyAlignment="1">
      <alignment horizontal="center" vertical="center"/>
    </xf>
    <xf numFmtId="0" fontId="64" fillId="0" borderId="10" xfId="53" applyFont="1" applyFill="1" applyBorder="1"/>
    <xf numFmtId="2" fontId="64" fillId="0" borderId="10" xfId="53" applyNumberFormat="1" applyFont="1" applyFill="1" applyBorder="1" applyAlignment="1">
      <alignment horizontal="right"/>
    </xf>
    <xf numFmtId="2" fontId="65" fillId="0" borderId="10" xfId="53" applyNumberFormat="1" applyFont="1" applyFill="1" applyBorder="1"/>
    <xf numFmtId="2" fontId="64" fillId="0" borderId="10" xfId="53" applyNumberFormat="1" applyFont="1" applyFill="1" applyBorder="1" applyAlignment="1"/>
    <xf numFmtId="0" fontId="64" fillId="0" borderId="10" xfId="53" applyFont="1" applyFill="1" applyBorder="1" applyAlignment="1">
      <alignment horizontal="right"/>
    </xf>
    <xf numFmtId="0" fontId="63" fillId="0" borderId="0" xfId="0" applyFont="1" applyBorder="1" applyAlignment="1"/>
    <xf numFmtId="165" fontId="5" fillId="0" borderId="10" xfId="0" applyNumberFormat="1" applyFont="1" applyFill="1" applyBorder="1" applyAlignment="1">
      <alignment horizontal="center"/>
    </xf>
    <xf numFmtId="0" fontId="33" fillId="0" borderId="0" xfId="0" applyFont="1"/>
    <xf numFmtId="49" fontId="3" fillId="0" borderId="10" xfId="56" applyNumberFormat="1" applyFont="1" applyFill="1" applyBorder="1" applyAlignment="1">
      <alignment horizontal="center"/>
    </xf>
    <xf numFmtId="0" fontId="61" fillId="0" borderId="0" xfId="0" applyFont="1"/>
    <xf numFmtId="0" fontId="0" fillId="0" borderId="10" xfId="0" applyBorder="1"/>
    <xf numFmtId="165" fontId="5" fillId="0" borderId="0" xfId="57" applyNumberFormat="1" applyFont="1"/>
    <xf numFmtId="165" fontId="32" fillId="0" borderId="0" xfId="0" applyNumberFormat="1" applyFont="1"/>
    <xf numFmtId="2" fontId="66" fillId="0" borderId="10" xfId="56" applyNumberFormat="1" applyFont="1" applyFill="1" applyBorder="1" applyAlignment="1">
      <alignment horizontal="center"/>
    </xf>
    <xf numFmtId="165" fontId="66" fillId="0" borderId="0" xfId="46" applyNumberFormat="1" applyFont="1" applyFill="1"/>
    <xf numFmtId="0" fontId="64" fillId="0" borderId="10" xfId="0" applyFont="1" applyBorder="1" applyAlignment="1">
      <alignment horizontal="center"/>
    </xf>
    <xf numFmtId="0" fontId="64" fillId="0" borderId="0" xfId="0" applyFont="1"/>
    <xf numFmtId="0" fontId="64" fillId="0" borderId="10" xfId="0" applyFont="1" applyBorder="1"/>
    <xf numFmtId="0" fontId="66" fillId="29" borderId="15" xfId="56" applyFont="1" applyFill="1" applyBorder="1" applyAlignment="1">
      <alignment horizontal="center"/>
    </xf>
    <xf numFmtId="0" fontId="66" fillId="0" borderId="10" xfId="56" applyFont="1" applyFill="1" applyBorder="1" applyAlignment="1">
      <alignment horizontal="center"/>
    </xf>
    <xf numFmtId="166" fontId="66" fillId="0" borderId="10" xfId="0" applyNumberFormat="1" applyFont="1" applyFill="1" applyBorder="1" applyAlignment="1">
      <alignment horizontal="center"/>
    </xf>
    <xf numFmtId="166" fontId="66" fillId="0" borderId="10" xfId="56" applyNumberFormat="1" applyFont="1" applyFill="1" applyBorder="1" applyAlignment="1">
      <alignment horizontal="center"/>
    </xf>
    <xf numFmtId="0" fontId="66" fillId="0" borderId="10" xfId="0" applyFont="1" applyBorder="1" applyAlignment="1">
      <alignment horizontal="center"/>
    </xf>
    <xf numFmtId="2" fontId="64" fillId="0" borderId="10" xfId="56" applyNumberFormat="1" applyFont="1" applyFill="1" applyBorder="1" applyAlignment="1">
      <alignment horizontal="center"/>
    </xf>
    <xf numFmtId="0" fontId="66" fillId="0" borderId="10" xfId="53" applyFont="1" applyFill="1" applyBorder="1" applyAlignment="1">
      <alignment horizontal="center"/>
    </xf>
    <xf numFmtId="2" fontId="66" fillId="0" borderId="10" xfId="53" applyNumberFormat="1" applyFont="1" applyFill="1" applyBorder="1" applyAlignment="1">
      <alignment horizontal="center"/>
    </xf>
    <xf numFmtId="0" fontId="66" fillId="0" borderId="10" xfId="53" applyFont="1" applyFill="1" applyBorder="1" applyAlignment="1">
      <alignment horizontal="center" vertical="center"/>
    </xf>
    <xf numFmtId="0" fontId="66" fillId="29" borderId="10" xfId="56" applyFont="1" applyFill="1" applyBorder="1" applyAlignment="1">
      <alignment horizontal="center"/>
    </xf>
    <xf numFmtId="166" fontId="66" fillId="0" borderId="10" xfId="59" applyNumberFormat="1" applyFont="1" applyFill="1" applyBorder="1" applyAlignment="1">
      <alignment horizontal="center"/>
    </xf>
    <xf numFmtId="0" fontId="3" fillId="31" borderId="10" xfId="53" applyFont="1" applyFill="1" applyBorder="1" applyAlignment="1">
      <alignment horizontal="center"/>
    </xf>
    <xf numFmtId="2" fontId="3" fillId="0" borderId="10" xfId="57" applyNumberFormat="1" applyFont="1" applyFill="1" applyBorder="1" applyAlignment="1">
      <alignment horizontal="center"/>
    </xf>
    <xf numFmtId="0" fontId="66" fillId="0" borderId="10" xfId="57" applyFont="1" applyBorder="1" applyAlignment="1">
      <alignment horizontal="center"/>
    </xf>
    <xf numFmtId="0" fontId="67" fillId="0" borderId="10" xfId="0" applyFont="1" applyBorder="1"/>
    <xf numFmtId="0" fontId="66" fillId="0" borderId="10" xfId="0" applyFont="1" applyBorder="1"/>
    <xf numFmtId="0" fontId="67" fillId="0" borderId="0" xfId="0" applyFont="1"/>
    <xf numFmtId="1" fontId="66" fillId="0" borderId="10" xfId="56" applyNumberFormat="1" applyFont="1" applyFill="1" applyBorder="1" applyAlignment="1">
      <alignment horizontal="center"/>
    </xf>
    <xf numFmtId="0" fontId="66" fillId="24" borderId="10" xfId="53" applyFont="1" applyFill="1" applyBorder="1" applyAlignment="1">
      <alignment horizontal="center"/>
    </xf>
    <xf numFmtId="2" fontId="66" fillId="0" borderId="10" xfId="59" applyNumberFormat="1" applyFont="1" applyFill="1" applyBorder="1" applyAlignment="1">
      <alignment horizontal="center"/>
    </xf>
    <xf numFmtId="0" fontId="66" fillId="0" borderId="10" xfId="0" applyFont="1" applyFill="1" applyBorder="1"/>
    <xf numFmtId="1" fontId="67" fillId="24" borderId="10" xfId="53" applyNumberFormat="1" applyFont="1" applyFill="1" applyBorder="1" applyAlignment="1">
      <alignment horizontal="center"/>
    </xf>
    <xf numFmtId="0" fontId="5" fillId="0" borderId="0" xfId="0" applyFont="1" applyAlignment="1">
      <alignment vertical="center"/>
    </xf>
    <xf numFmtId="165" fontId="67" fillId="0" borderId="0" xfId="0" applyNumberFormat="1" applyFont="1"/>
    <xf numFmtId="2" fontId="3" fillId="24" borderId="0" xfId="51" applyNumberFormat="1" applyFont="1" applyFill="1"/>
    <xf numFmtId="165" fontId="3" fillId="0" borderId="0" xfId="0" applyNumberFormat="1" applyFont="1"/>
    <xf numFmtId="2" fontId="66" fillId="24" borderId="0" xfId="51" applyNumberFormat="1" applyFont="1" applyFill="1"/>
    <xf numFmtId="0" fontId="66" fillId="24" borderId="0" xfId="51" applyFont="1" applyFill="1"/>
    <xf numFmtId="0" fontId="66" fillId="0" borderId="0" xfId="0" applyFont="1"/>
    <xf numFmtId="2" fontId="66" fillId="0" borderId="0" xfId="0" applyNumberFormat="1" applyFont="1"/>
    <xf numFmtId="0" fontId="34" fillId="0" borderId="0" xfId="0" applyFont="1" applyAlignment="1">
      <alignment vertical="center"/>
    </xf>
    <xf numFmtId="0" fontId="35" fillId="0" borderId="0" xfId="0" applyFont="1" applyAlignment="1">
      <alignment vertical="center"/>
    </xf>
    <xf numFmtId="0" fontId="36" fillId="23" borderId="10" xfId="51" applyFont="1" applyFill="1" applyBorder="1" applyAlignment="1">
      <alignment horizontal="center"/>
    </xf>
    <xf numFmtId="16" fontId="37" fillId="0" borderId="13" xfId="51" applyNumberFormat="1" applyFont="1" applyFill="1" applyBorder="1"/>
    <xf numFmtId="0" fontId="35" fillId="0" borderId="18" xfId="0" applyFont="1" applyBorder="1"/>
    <xf numFmtId="0" fontId="35" fillId="0" borderId="17" xfId="0" applyFont="1" applyBorder="1"/>
    <xf numFmtId="0" fontId="35" fillId="0" borderId="0" xfId="0" applyFont="1"/>
    <xf numFmtId="0" fontId="37" fillId="0" borderId="10" xfId="51" applyFont="1" applyFill="1" applyBorder="1" applyAlignment="1">
      <alignment horizontal="center"/>
    </xf>
    <xf numFmtId="0" fontId="35" fillId="0" borderId="10" xfId="0" applyFont="1" applyBorder="1" applyAlignment="1">
      <alignment horizontal="center"/>
    </xf>
    <xf numFmtId="0" fontId="37" fillId="0" borderId="10" xfId="0" applyFont="1" applyFill="1" applyBorder="1" applyAlignment="1"/>
    <xf numFmtId="0" fontId="35" fillId="0" borderId="10" xfId="0" applyFont="1" applyBorder="1" applyAlignment="1"/>
    <xf numFmtId="0" fontId="35" fillId="0" borderId="10" xfId="0" applyFont="1" applyBorder="1"/>
    <xf numFmtId="0" fontId="35" fillId="0" borderId="10" xfId="0" applyFont="1" applyFill="1" applyBorder="1" applyAlignment="1"/>
    <xf numFmtId="2" fontId="35" fillId="0" borderId="10" xfId="0" applyNumberFormat="1" applyFont="1" applyBorder="1"/>
    <xf numFmtId="165" fontId="35" fillId="0" borderId="10" xfId="0" applyNumberFormat="1" applyFont="1" applyBorder="1"/>
    <xf numFmtId="0" fontId="37" fillId="0" borderId="0" xfId="0" applyFont="1" applyAlignment="1">
      <alignment horizontal="center"/>
    </xf>
    <xf numFmtId="0" fontId="35" fillId="0" borderId="0" xfId="51" applyFont="1" applyFill="1"/>
    <xf numFmtId="2" fontId="68" fillId="24" borderId="0" xfId="51" applyNumberFormat="1" applyFont="1" applyFill="1"/>
    <xf numFmtId="165" fontId="37" fillId="0" borderId="10" xfId="0" applyNumberFormat="1" applyFont="1" applyBorder="1"/>
    <xf numFmtId="2" fontId="35" fillId="24" borderId="0" xfId="51" applyNumberFormat="1" applyFont="1" applyFill="1"/>
    <xf numFmtId="0" fontId="37" fillId="0" borderId="10" xfId="0" applyFont="1" applyFill="1" applyBorder="1"/>
    <xf numFmtId="0" fontId="38" fillId="0" borderId="10" xfId="0" applyFont="1" applyFill="1" applyBorder="1"/>
    <xf numFmtId="0" fontId="35" fillId="0" borderId="0" xfId="51" applyFont="1" applyFill="1" applyAlignment="1">
      <alignment horizontal="left"/>
    </xf>
    <xf numFmtId="0" fontId="68" fillId="24" borderId="0" xfId="51" applyFont="1" applyFill="1"/>
    <xf numFmtId="0" fontId="37" fillId="0" borderId="0" xfId="0" applyFont="1"/>
    <xf numFmtId="0" fontId="68" fillId="0" borderId="0" xfId="0" applyFont="1"/>
    <xf numFmtId="0" fontId="69" fillId="0" borderId="0" xfId="0" applyFont="1"/>
    <xf numFmtId="2" fontId="68" fillId="32" borderId="0" xfId="0" applyNumberFormat="1" applyFont="1" applyFill="1"/>
    <xf numFmtId="2" fontId="68" fillId="0" borderId="0" xfId="0" applyNumberFormat="1" applyFont="1"/>
    <xf numFmtId="2" fontId="35" fillId="0" borderId="0" xfId="0" applyNumberFormat="1" applyFont="1"/>
    <xf numFmtId="0" fontId="35" fillId="0" borderId="10" xfId="0" applyFont="1" applyFill="1" applyBorder="1"/>
    <xf numFmtId="0" fontId="70" fillId="0" borderId="0" xfId="0" applyFont="1"/>
    <xf numFmtId="165" fontId="35" fillId="0" borderId="0" xfId="0" applyNumberFormat="1" applyFont="1"/>
    <xf numFmtId="165" fontId="68" fillId="0" borderId="0" xfId="0" applyNumberFormat="1" applyFont="1"/>
    <xf numFmtId="0" fontId="37" fillId="0" borderId="10" xfId="52" applyFont="1" applyFill="1" applyBorder="1"/>
    <xf numFmtId="0" fontId="35" fillId="0" borderId="10" xfId="52" applyFont="1" applyFill="1" applyBorder="1"/>
    <xf numFmtId="0" fontId="37" fillId="0" borderId="10" xfId="0" applyFont="1" applyBorder="1"/>
    <xf numFmtId="2" fontId="37" fillId="0" borderId="10" xfId="0" applyNumberFormat="1" applyFont="1" applyBorder="1"/>
    <xf numFmtId="165" fontId="37" fillId="0" borderId="10" xfId="45" applyNumberFormat="1" applyFont="1" applyBorder="1"/>
    <xf numFmtId="170" fontId="35" fillId="0" borderId="10" xfId="0" applyNumberFormat="1" applyFont="1" applyBorder="1"/>
    <xf numFmtId="0" fontId="35" fillId="0" borderId="10" xfId="0" applyNumberFormat="1" applyFont="1" applyBorder="1"/>
    <xf numFmtId="0" fontId="68" fillId="32" borderId="0" xfId="0" applyFont="1" applyFill="1"/>
    <xf numFmtId="0" fontId="35" fillId="0" borderId="0" xfId="0" applyFont="1" applyFill="1"/>
    <xf numFmtId="2" fontId="37" fillId="0" borderId="10" xfId="0" applyNumberFormat="1" applyFont="1" applyFill="1" applyBorder="1"/>
    <xf numFmtId="0" fontId="36" fillId="23" borderId="10" xfId="0" applyFont="1" applyFill="1" applyBorder="1" applyAlignment="1">
      <alignment horizontal="center"/>
    </xf>
    <xf numFmtId="165" fontId="35" fillId="0" borderId="10" xfId="0" applyNumberFormat="1" applyFont="1" applyFill="1" applyBorder="1"/>
    <xf numFmtId="2" fontId="35" fillId="0" borderId="10" xfId="0" applyNumberFormat="1" applyFont="1" applyFill="1" applyBorder="1"/>
    <xf numFmtId="165" fontId="37" fillId="0" borderId="10" xfId="0" applyNumberFormat="1" applyFont="1" applyFill="1" applyBorder="1"/>
    <xf numFmtId="0" fontId="35" fillId="0" borderId="0" xfId="0" applyFont="1" applyBorder="1"/>
    <xf numFmtId="0" fontId="35" fillId="0" borderId="0" xfId="0" applyFont="1" applyFill="1" applyBorder="1"/>
    <xf numFmtId="0" fontId="35" fillId="24" borderId="0" xfId="0" applyFont="1" applyFill="1"/>
    <xf numFmtId="2" fontId="35" fillId="0" borderId="10" xfId="0" applyNumberFormat="1" applyFont="1" applyFill="1" applyBorder="1" applyAlignment="1">
      <alignment horizontal="center"/>
    </xf>
    <xf numFmtId="0" fontId="35" fillId="0" borderId="10" xfId="0" applyFont="1" applyFill="1" applyBorder="1" applyAlignment="1">
      <alignment horizontal="center"/>
    </xf>
    <xf numFmtId="1" fontId="35" fillId="0" borderId="0" xfId="45" applyNumberFormat="1" applyFont="1" applyBorder="1"/>
    <xf numFmtId="165" fontId="37" fillId="0" borderId="0" xfId="45" applyNumberFormat="1" applyFont="1" applyBorder="1"/>
    <xf numFmtId="165" fontId="35" fillId="0" borderId="0" xfId="45" applyNumberFormat="1" applyFont="1" applyBorder="1"/>
    <xf numFmtId="165" fontId="35" fillId="0" borderId="0" xfId="45" applyNumberFormat="1" applyFont="1" applyBorder="1" applyAlignment="1"/>
    <xf numFmtId="167" fontId="35" fillId="0" borderId="0" xfId="45" applyNumberFormat="1" applyFont="1" applyBorder="1" applyAlignment="1"/>
    <xf numFmtId="2" fontId="37" fillId="0" borderId="0" xfId="0" applyNumberFormat="1" applyFont="1" applyBorder="1"/>
    <xf numFmtId="1" fontId="35" fillId="0" borderId="0" xfId="0" applyNumberFormat="1" applyFont="1" applyBorder="1"/>
    <xf numFmtId="165" fontId="35" fillId="0" borderId="0" xfId="0" applyNumberFormat="1" applyFont="1" applyBorder="1"/>
    <xf numFmtId="166" fontId="37" fillId="0" borderId="0" xfId="45" applyNumberFormat="1" applyFont="1" applyBorder="1"/>
    <xf numFmtId="165" fontId="37" fillId="0" borderId="0" xfId="0" applyNumberFormat="1" applyFont="1" applyBorder="1"/>
    <xf numFmtId="1" fontId="35" fillId="0" borderId="10" xfId="0" applyNumberFormat="1" applyFont="1" applyBorder="1"/>
    <xf numFmtId="1" fontId="37" fillId="0" borderId="10" xfId="0" applyNumberFormat="1" applyFont="1" applyBorder="1"/>
    <xf numFmtId="0" fontId="71" fillId="0" borderId="10" xfId="0" applyFont="1" applyFill="1" applyBorder="1"/>
    <xf numFmtId="0" fontId="70" fillId="32" borderId="10" xfId="0" applyFont="1" applyFill="1" applyBorder="1"/>
    <xf numFmtId="0" fontId="72" fillId="0" borderId="10" xfId="0" applyFont="1" applyFill="1" applyBorder="1" applyAlignment="1"/>
    <xf numFmtId="2" fontId="5" fillId="0" borderId="10" xfId="0" applyNumberFormat="1" applyFont="1" applyFill="1" applyBorder="1"/>
    <xf numFmtId="165" fontId="3" fillId="0" borderId="10" xfId="0" applyNumberFormat="1" applyFont="1" applyFill="1" applyBorder="1"/>
    <xf numFmtId="2" fontId="3" fillId="0" borderId="10" xfId="0" applyNumberFormat="1" applyFont="1" applyFill="1" applyBorder="1"/>
    <xf numFmtId="0" fontId="73" fillId="0" borderId="0" xfId="0" applyFont="1"/>
    <xf numFmtId="0" fontId="65" fillId="0" borderId="0" xfId="0" applyFont="1"/>
    <xf numFmtId="165" fontId="65" fillId="0" borderId="0" xfId="46" applyNumberFormat="1" applyFont="1" applyFill="1"/>
    <xf numFmtId="166" fontId="5" fillId="0" borderId="0" xfId="46" applyNumberFormat="1" applyFont="1" applyFill="1" applyBorder="1" applyAlignment="1"/>
    <xf numFmtId="2" fontId="5" fillId="0" borderId="0" xfId="46" applyNumberFormat="1" applyFont="1" applyFill="1" applyBorder="1" applyAlignment="1">
      <alignment horizontal="center"/>
    </xf>
    <xf numFmtId="167" fontId="5" fillId="0" borderId="0" xfId="46" applyNumberFormat="1" applyFont="1" applyFill="1" applyBorder="1" applyAlignment="1">
      <alignment horizontal="center"/>
    </xf>
    <xf numFmtId="165" fontId="5" fillId="0" borderId="0" xfId="46" applyNumberFormat="1" applyFont="1" applyFill="1" applyBorder="1" applyAlignment="1"/>
    <xf numFmtId="165" fontId="3" fillId="0" borderId="0" xfId="46" applyNumberFormat="1" applyFont="1" applyFill="1" applyBorder="1"/>
    <xf numFmtId="0" fontId="35" fillId="0" borderId="10" xfId="0" applyNumberFormat="1" applyFont="1" applyFill="1" applyBorder="1"/>
    <xf numFmtId="0" fontId="35" fillId="0" borderId="10" xfId="51" applyFont="1" applyFill="1" applyBorder="1" applyAlignment="1">
      <alignment horizontal="center"/>
    </xf>
    <xf numFmtId="165" fontId="66" fillId="26" borderId="0" xfId="46" applyNumberFormat="1" applyFont="1" applyFill="1"/>
    <xf numFmtId="165" fontId="66" fillId="27" borderId="0" xfId="46" applyNumberFormat="1" applyFont="1" applyFill="1"/>
    <xf numFmtId="0" fontId="67" fillId="27" borderId="0" xfId="47" applyNumberFormat="1" applyFont="1" applyFill="1"/>
    <xf numFmtId="0" fontId="67" fillId="0" borderId="0" xfId="47" applyNumberFormat="1" applyFont="1" applyFill="1"/>
    <xf numFmtId="0" fontId="71" fillId="0" borderId="0" xfId="0" applyFont="1"/>
    <xf numFmtId="165" fontId="17" fillId="0" borderId="0" xfId="0" applyNumberFormat="1" applyFont="1"/>
    <xf numFmtId="0" fontId="5" fillId="0" borderId="0" xfId="50" applyFont="1" applyBorder="1" applyAlignment="1">
      <alignment vertical="center" wrapText="1"/>
    </xf>
    <xf numFmtId="165" fontId="5" fillId="0" borderId="0" xfId="45" applyNumberFormat="1" applyFont="1"/>
    <xf numFmtId="1" fontId="25" fillId="0" borderId="10" xfId="45" applyNumberFormat="1" applyFont="1" applyBorder="1" applyAlignment="1">
      <alignment horizontal="center"/>
    </xf>
    <xf numFmtId="1" fontId="5" fillId="0" borderId="10" xfId="45" applyNumberFormat="1" applyFont="1" applyBorder="1"/>
    <xf numFmtId="165" fontId="5" fillId="0" borderId="10" xfId="45" applyNumberFormat="1" applyFont="1" applyBorder="1"/>
    <xf numFmtId="1" fontId="3" fillId="0" borderId="10" xfId="45" applyNumberFormat="1" applyFont="1" applyBorder="1" applyAlignment="1">
      <alignment horizontal="center"/>
    </xf>
    <xf numFmtId="0" fontId="3" fillId="0" borderId="10" xfId="56" applyFont="1" applyFill="1" applyBorder="1" applyAlignment="1">
      <alignment horizontal="center" vertical="center" wrapText="1"/>
    </xf>
    <xf numFmtId="165" fontId="54" fillId="0" borderId="10" xfId="45" applyNumberFormat="1" applyFont="1" applyBorder="1"/>
    <xf numFmtId="1" fontId="5" fillId="0" borderId="10" xfId="45" applyNumberFormat="1" applyFont="1" applyFill="1" applyBorder="1"/>
    <xf numFmtId="165" fontId="5" fillId="0" borderId="10" xfId="45" applyNumberFormat="1" applyFont="1" applyFill="1" applyBorder="1"/>
    <xf numFmtId="165" fontId="5" fillId="0" borderId="10" xfId="45" applyNumberFormat="1" applyFont="1" applyBorder="1" applyAlignment="1"/>
    <xf numFmtId="1" fontId="15" fillId="0" borderId="10" xfId="45" applyNumberFormat="1" applyFont="1" applyFill="1" applyBorder="1" applyAlignment="1">
      <alignment vertical="center" wrapText="1"/>
    </xf>
    <xf numFmtId="165" fontId="5" fillId="0" borderId="10" xfId="45" applyNumberFormat="1" applyFont="1" applyFill="1" applyBorder="1" applyAlignment="1">
      <alignment vertical="center" wrapText="1"/>
    </xf>
    <xf numFmtId="1" fontId="5" fillId="0" borderId="10" xfId="45" applyNumberFormat="1" applyFont="1" applyFill="1" applyBorder="1" applyAlignment="1">
      <alignment vertical="center" wrapText="1"/>
    </xf>
    <xf numFmtId="165" fontId="3" fillId="0" borderId="10" xfId="45" applyNumberFormat="1" applyFont="1" applyBorder="1" applyAlignment="1">
      <alignment vertical="center" wrapText="1"/>
    </xf>
    <xf numFmtId="165" fontId="5" fillId="0" borderId="10" xfId="45" applyNumberFormat="1" applyFont="1" applyFill="1" applyBorder="1" applyAlignment="1">
      <alignment horizontal="center" vertical="center" wrapText="1"/>
    </xf>
    <xf numFmtId="1" fontId="3" fillId="0" borderId="10" xfId="45" applyNumberFormat="1" applyFont="1" applyBorder="1"/>
    <xf numFmtId="165" fontId="15" fillId="0" borderId="0" xfId="45" applyNumberFormat="1" applyFont="1" applyFill="1" applyBorder="1" applyAlignment="1">
      <alignment vertical="center" wrapText="1"/>
    </xf>
    <xf numFmtId="2" fontId="15" fillId="0" borderId="10" xfId="45" applyNumberFormat="1" applyFont="1" applyFill="1" applyBorder="1" applyAlignment="1">
      <alignment vertical="center" wrapText="1"/>
    </xf>
    <xf numFmtId="165" fontId="15" fillId="0" borderId="10" xfId="45" applyNumberFormat="1" applyFont="1" applyFill="1" applyBorder="1" applyAlignment="1">
      <alignment vertical="center" wrapText="1"/>
    </xf>
    <xf numFmtId="1" fontId="3" fillId="0" borderId="10" xfId="45" applyNumberFormat="1" applyFont="1" applyFill="1" applyBorder="1" applyAlignment="1">
      <alignment vertical="center" wrapText="1"/>
    </xf>
    <xf numFmtId="165" fontId="3" fillId="0" borderId="10" xfId="45" applyNumberFormat="1" applyFont="1" applyBorder="1" applyAlignment="1"/>
    <xf numFmtId="2" fontId="15" fillId="0" borderId="17" xfId="45" applyNumberFormat="1" applyFont="1" applyFill="1" applyBorder="1" applyAlignment="1">
      <alignment horizontal="center" vertical="center" wrapText="1"/>
    </xf>
    <xf numFmtId="165" fontId="3" fillId="0" borderId="4" xfId="45" applyNumberFormat="1" applyFont="1" applyBorder="1" applyAlignment="1">
      <alignment vertical="center" wrapText="1"/>
    </xf>
    <xf numFmtId="165" fontId="5" fillId="0" borderId="4" xfId="45" applyNumberFormat="1" applyFont="1" applyBorder="1"/>
    <xf numFmtId="1" fontId="15" fillId="0" borderId="4" xfId="45" applyNumberFormat="1" applyFont="1" applyFill="1" applyBorder="1" applyAlignment="1">
      <alignment vertical="center" wrapText="1"/>
    </xf>
    <xf numFmtId="2" fontId="15" fillId="0" borderId="10" xfId="45" applyNumberFormat="1" applyFont="1" applyFill="1" applyBorder="1" applyAlignment="1">
      <alignment horizontal="center" vertical="center" wrapText="1"/>
    </xf>
    <xf numFmtId="165" fontId="3" fillId="0" borderId="15" xfId="45" applyNumberFormat="1" applyFont="1" applyBorder="1" applyAlignment="1">
      <alignment vertical="center" wrapText="1"/>
    </xf>
    <xf numFmtId="165" fontId="5" fillId="0" borderId="15" xfId="45" applyNumberFormat="1" applyFont="1" applyBorder="1"/>
    <xf numFmtId="1" fontId="15" fillId="0" borderId="15" xfId="45" applyNumberFormat="1" applyFont="1" applyFill="1" applyBorder="1" applyAlignment="1">
      <alignment vertical="center" wrapText="1"/>
    </xf>
    <xf numFmtId="1" fontId="15" fillId="0" borderId="10" xfId="45" applyNumberFormat="1" applyFont="1" applyBorder="1"/>
    <xf numFmtId="165" fontId="15" fillId="0" borderId="10" xfId="45" applyNumberFormat="1" applyFont="1" applyBorder="1" applyAlignment="1">
      <alignment vertical="center" wrapText="1"/>
    </xf>
    <xf numFmtId="165" fontId="15" fillId="0" borderId="10" xfId="45" applyNumberFormat="1" applyFont="1" applyBorder="1" applyAlignment="1">
      <alignment horizontal="center" vertical="center" wrapText="1"/>
    </xf>
    <xf numFmtId="1" fontId="5" fillId="0" borderId="10" xfId="45" applyNumberFormat="1" applyFont="1" applyBorder="1" applyAlignment="1">
      <alignment vertical="center" wrapText="1"/>
    </xf>
    <xf numFmtId="1" fontId="3" fillId="0" borderId="10" xfId="45" applyNumberFormat="1" applyFont="1" applyBorder="1" applyAlignment="1">
      <alignment vertical="center" wrapText="1"/>
    </xf>
    <xf numFmtId="1" fontId="15" fillId="0" borderId="10" xfId="45" applyNumberFormat="1" applyFont="1" applyBorder="1" applyAlignment="1">
      <alignment horizontal="right"/>
    </xf>
    <xf numFmtId="170" fontId="5" fillId="0" borderId="10" xfId="45" applyNumberFormat="1" applyFont="1" applyBorder="1" applyAlignment="1">
      <alignment horizontal="right"/>
    </xf>
    <xf numFmtId="165" fontId="5" fillId="0" borderId="10" xfId="45" applyNumberFormat="1" applyFont="1" applyBorder="1" applyAlignment="1">
      <alignment vertical="center" wrapText="1"/>
    </xf>
    <xf numFmtId="1" fontId="5" fillId="0" borderId="10" xfId="45" applyNumberFormat="1" applyFont="1" applyBorder="1" applyAlignment="1">
      <alignment horizontal="right"/>
    </xf>
    <xf numFmtId="1" fontId="5" fillId="0" borderId="0" xfId="45" applyNumberFormat="1" applyFont="1"/>
    <xf numFmtId="165" fontId="25" fillId="0" borderId="0" xfId="45" applyNumberFormat="1" applyFont="1" applyAlignment="1">
      <alignment horizontal="left" indent="4"/>
    </xf>
    <xf numFmtId="165" fontId="25" fillId="0" borderId="0" xfId="45" applyNumberFormat="1" applyFont="1"/>
    <xf numFmtId="166" fontId="5" fillId="0" borderId="0" xfId="45" applyNumberFormat="1" applyFont="1"/>
    <xf numFmtId="0" fontId="67" fillId="0" borderId="10" xfId="57" applyFont="1" applyBorder="1"/>
    <xf numFmtId="165" fontId="65" fillId="0" borderId="0" xfId="47" applyNumberFormat="1" applyFont="1" applyFill="1"/>
    <xf numFmtId="165" fontId="66" fillId="0" borderId="0" xfId="47" applyNumberFormat="1" applyFont="1" applyFill="1"/>
    <xf numFmtId="0" fontId="37" fillId="0" borderId="10" xfId="0" applyFont="1" applyBorder="1" applyAlignment="1">
      <alignment horizontal="center"/>
    </xf>
    <xf numFmtId="166" fontId="35" fillId="0" borderId="10" xfId="0" applyNumberFormat="1" applyFont="1" applyBorder="1" applyAlignment="1">
      <alignment horizontal="center"/>
    </xf>
    <xf numFmtId="166" fontId="35" fillId="0" borderId="10" xfId="0" applyNumberFormat="1" applyFont="1" applyBorder="1"/>
    <xf numFmtId="166" fontId="35" fillId="0" borderId="10" xfId="0" applyNumberFormat="1" applyFont="1" applyFill="1" applyBorder="1"/>
    <xf numFmtId="1" fontId="37" fillId="0" borderId="10" xfId="0" applyNumberFormat="1" applyFont="1" applyFill="1" applyBorder="1"/>
    <xf numFmtId="0" fontId="5" fillId="0" borderId="13" xfId="56" applyFont="1" applyFill="1" applyBorder="1" applyAlignment="1">
      <alignment horizontal="center"/>
    </xf>
    <xf numFmtId="0" fontId="5" fillId="32" borderId="0" xfId="0" applyFont="1" applyFill="1"/>
    <xf numFmtId="0" fontId="74" fillId="0" borderId="10" xfId="56" applyFont="1" applyFill="1" applyBorder="1" applyAlignment="1">
      <alignment horizontal="center"/>
    </xf>
    <xf numFmtId="0" fontId="75" fillId="0" borderId="10" xfId="56" applyFont="1" applyFill="1" applyBorder="1"/>
    <xf numFmtId="0" fontId="75" fillId="0" borderId="10" xfId="59" applyFont="1" applyFill="1" applyBorder="1"/>
    <xf numFmtId="2" fontId="74" fillId="0" borderId="10" xfId="53" applyNumberFormat="1" applyFont="1" applyFill="1" applyBorder="1"/>
    <xf numFmtId="0" fontId="3" fillId="0" borderId="19" xfId="56" applyFont="1" applyFill="1" applyBorder="1" applyAlignment="1"/>
    <xf numFmtId="0" fontId="13" fillId="0" borderId="0" xfId="0" applyFont="1" applyFill="1" applyBorder="1" applyAlignment="1">
      <alignment horizontal="center"/>
    </xf>
    <xf numFmtId="1" fontId="5" fillId="27" borderId="4" xfId="46" applyNumberFormat="1" applyFont="1" applyFill="1" applyBorder="1"/>
    <xf numFmtId="165" fontId="5" fillId="0" borderId="4" xfId="46" quotePrefix="1" applyNumberFormat="1" applyFont="1" applyFill="1" applyBorder="1" applyAlignment="1"/>
    <xf numFmtId="165" fontId="5" fillId="0" borderId="4" xfId="46" quotePrefix="1" applyNumberFormat="1" applyFont="1" applyFill="1" applyBorder="1" applyAlignment="1">
      <alignment horizontal="center"/>
    </xf>
    <xf numFmtId="165" fontId="3" fillId="0" borderId="4" xfId="46" applyNumberFormat="1" applyFont="1" applyFill="1" applyBorder="1" applyAlignment="1"/>
    <xf numFmtId="166" fontId="5" fillId="0" borderId="10" xfId="47" applyNumberFormat="1" applyFont="1" applyFill="1" applyBorder="1" applyAlignment="1">
      <alignment horizontal="right"/>
    </xf>
    <xf numFmtId="166" fontId="5" fillId="0" borderId="10" xfId="46" applyNumberFormat="1" applyFont="1" applyFill="1" applyBorder="1" applyAlignment="1">
      <alignment horizontal="right"/>
    </xf>
    <xf numFmtId="0" fontId="5" fillId="0" borderId="13" xfId="53" applyFont="1" applyFill="1" applyBorder="1" applyAlignment="1">
      <alignment horizontal="center"/>
    </xf>
    <xf numFmtId="0" fontId="13" fillId="23" borderId="4" xfId="58" applyFont="1" applyFill="1" applyBorder="1" applyAlignment="1">
      <alignment horizontal="center"/>
    </xf>
    <xf numFmtId="1" fontId="3" fillId="27" borderId="10" xfId="46" applyNumberFormat="1" applyFont="1" applyFill="1" applyBorder="1" applyAlignment="1">
      <alignment vertical="center"/>
    </xf>
    <xf numFmtId="165" fontId="5" fillId="0" borderId="13" xfId="46" applyNumberFormat="1" applyFont="1" applyBorder="1" applyAlignment="1">
      <alignment vertical="center"/>
    </xf>
    <xf numFmtId="166" fontId="3" fillId="0" borderId="10" xfId="46" applyNumberFormat="1" applyFont="1" applyFill="1" applyBorder="1" applyAlignment="1">
      <alignment horizontal="center"/>
    </xf>
    <xf numFmtId="1" fontId="76" fillId="27" borderId="10" xfId="46" applyNumberFormat="1" applyFont="1" applyFill="1" applyBorder="1"/>
    <xf numFmtId="166" fontId="3" fillId="0" borderId="10" xfId="47" applyNumberFormat="1" applyFont="1" applyFill="1" applyBorder="1" applyAlignment="1">
      <alignment horizontal="center"/>
    </xf>
    <xf numFmtId="1" fontId="76" fillId="27" borderId="10" xfId="47" applyNumberFormat="1" applyFont="1" applyFill="1" applyBorder="1"/>
    <xf numFmtId="0" fontId="65" fillId="0" borderId="10" xfId="53" applyFont="1" applyFill="1" applyBorder="1" applyAlignment="1">
      <alignment horizontal="center"/>
    </xf>
    <xf numFmtId="0" fontId="65" fillId="0" borderId="10" xfId="0" applyFont="1" applyBorder="1" applyAlignment="1">
      <alignment horizontal="center"/>
    </xf>
    <xf numFmtId="0" fontId="65" fillId="0" borderId="10" xfId="0" applyFont="1" applyBorder="1" applyAlignment="1">
      <alignment horizontal="center" vertical="center"/>
    </xf>
    <xf numFmtId="0" fontId="72" fillId="0" borderId="0" xfId="0" applyFont="1" applyAlignment="1">
      <alignment vertical="center"/>
    </xf>
    <xf numFmtId="1" fontId="13" fillId="23" borderId="0" xfId="48" applyNumberFormat="1" applyFont="1" applyFill="1" applyBorder="1" applyAlignment="1">
      <alignment horizontal="center"/>
    </xf>
    <xf numFmtId="2" fontId="13" fillId="23" borderId="0" xfId="48" applyNumberFormat="1" applyFont="1" applyFill="1" applyBorder="1" applyAlignment="1">
      <alignment horizontal="center"/>
    </xf>
    <xf numFmtId="165" fontId="13" fillId="23" borderId="0" xfId="48" applyNumberFormat="1" applyFont="1" applyFill="1" applyBorder="1" applyAlignment="1">
      <alignment horizontal="center"/>
    </xf>
    <xf numFmtId="165" fontId="61" fillId="0" borderId="0" xfId="0" applyNumberFormat="1" applyFont="1"/>
    <xf numFmtId="0" fontId="77" fillId="0" borderId="10" xfId="0" applyFont="1" applyBorder="1"/>
    <xf numFmtId="0" fontId="78" fillId="0" borderId="10" xfId="0" applyFont="1" applyBorder="1"/>
    <xf numFmtId="0" fontId="5" fillId="0" borderId="10" xfId="56" applyFont="1" applyFill="1" applyBorder="1" applyAlignment="1">
      <alignment horizontal="left" vertical="top" wrapText="1"/>
    </xf>
    <xf numFmtId="0" fontId="5" fillId="0" borderId="10" xfId="56" applyFont="1" applyFill="1" applyBorder="1" applyAlignment="1">
      <alignment horizontal="left" vertical="center" wrapText="1"/>
    </xf>
    <xf numFmtId="0" fontId="8" fillId="30" borderId="10" xfId="25" applyNumberFormat="1" applyFont="1" applyFill="1" applyBorder="1" applyAlignment="1" applyProtection="1">
      <alignment horizontal="center" vertical="center"/>
      <protection locked="0"/>
    </xf>
    <xf numFmtId="0" fontId="56" fillId="0" borderId="0" xfId="56" applyFont="1" applyFill="1" applyBorder="1" applyAlignment="1"/>
    <xf numFmtId="0" fontId="18" fillId="23" borderId="0" xfId="57" applyFont="1" applyFill="1" applyBorder="1" applyAlignment="1">
      <alignment horizontal="center"/>
    </xf>
    <xf numFmtId="2" fontId="5" fillId="0" borderId="0" xfId="57" applyNumberFormat="1" applyFont="1" applyFill="1" applyBorder="1"/>
    <xf numFmtId="0" fontId="5" fillId="0" borderId="0" xfId="57" applyFont="1" applyFill="1"/>
    <xf numFmtId="2" fontId="3" fillId="0" borderId="0" xfId="57" applyNumberFormat="1" applyFont="1" applyFill="1" applyBorder="1" applyAlignment="1">
      <alignment horizontal="center"/>
    </xf>
    <xf numFmtId="0" fontId="3" fillId="0" borderId="0" xfId="57" applyFont="1" applyFill="1" applyBorder="1" applyAlignment="1">
      <alignment horizontal="center"/>
    </xf>
    <xf numFmtId="2" fontId="5" fillId="0" borderId="0" xfId="57" applyNumberFormat="1" applyFont="1" applyBorder="1" applyAlignment="1">
      <alignment horizontal="center"/>
    </xf>
    <xf numFmtId="166" fontId="5" fillId="0" borderId="0" xfId="57" applyNumberFormat="1" applyFont="1" applyBorder="1" applyAlignment="1">
      <alignment horizontal="center"/>
    </xf>
    <xf numFmtId="166" fontId="3" fillId="0" borderId="0" xfId="57" applyNumberFormat="1" applyFont="1" applyBorder="1" applyAlignment="1">
      <alignment horizontal="center"/>
    </xf>
    <xf numFmtId="0" fontId="3" fillId="0" borderId="0" xfId="57" applyFont="1" applyBorder="1" applyAlignment="1">
      <alignment horizontal="center"/>
    </xf>
    <xf numFmtId="1" fontId="3" fillId="0" borderId="0" xfId="45" applyNumberFormat="1" applyFont="1" applyBorder="1"/>
    <xf numFmtId="165" fontId="3" fillId="0" borderId="0" xfId="45" applyNumberFormat="1" applyFont="1" applyBorder="1"/>
    <xf numFmtId="165" fontId="5" fillId="0" borderId="0" xfId="45" applyNumberFormat="1" applyFont="1" applyBorder="1" applyAlignment="1">
      <alignment horizontal="center"/>
    </xf>
    <xf numFmtId="1" fontId="5" fillId="0" borderId="0" xfId="45" applyNumberFormat="1" applyFont="1" applyBorder="1" applyAlignment="1">
      <alignment horizontal="center"/>
    </xf>
    <xf numFmtId="165" fontId="5" fillId="0" borderId="0" xfId="45" applyNumberFormat="1" applyFont="1" applyBorder="1" applyAlignment="1"/>
    <xf numFmtId="167" fontId="5" fillId="0" borderId="0" xfId="45" applyNumberFormat="1" applyFont="1" applyBorder="1" applyAlignment="1"/>
    <xf numFmtId="165" fontId="5" fillId="0" borderId="0" xfId="45" applyNumberFormat="1" applyFont="1" applyBorder="1"/>
    <xf numFmtId="1" fontId="3" fillId="0" borderId="0" xfId="45" applyNumberFormat="1" applyFont="1" applyFill="1" applyBorder="1"/>
    <xf numFmtId="165" fontId="3" fillId="0" borderId="0" xfId="45" applyNumberFormat="1" applyFont="1" applyFill="1" applyBorder="1"/>
    <xf numFmtId="165" fontId="5" fillId="0" borderId="0" xfId="45" applyNumberFormat="1" applyFont="1" applyFill="1" applyBorder="1" applyAlignment="1">
      <alignment horizontal="center"/>
    </xf>
    <xf numFmtId="1" fontId="5" fillId="0" borderId="0" xfId="45" applyNumberFormat="1" applyFont="1" applyFill="1" applyBorder="1" applyAlignment="1">
      <alignment horizontal="center"/>
    </xf>
    <xf numFmtId="165" fontId="15" fillId="0" borderId="0" xfId="45" applyNumberFormat="1" applyFont="1" applyFill="1" applyBorder="1" applyAlignment="1"/>
    <xf numFmtId="165" fontId="5" fillId="0" borderId="0" xfId="45" applyNumberFormat="1" applyFont="1" applyFill="1" applyBorder="1" applyAlignment="1"/>
    <xf numFmtId="167" fontId="5" fillId="0" borderId="0" xfId="45" applyNumberFormat="1" applyFont="1" applyFill="1" applyBorder="1" applyAlignment="1"/>
    <xf numFmtId="165" fontId="5" fillId="0" borderId="0" xfId="45" applyNumberFormat="1" applyFont="1" applyFill="1" applyBorder="1"/>
    <xf numFmtId="165" fontId="15" fillId="0" borderId="0" xfId="45" applyNumberFormat="1" applyFont="1" applyBorder="1" applyAlignment="1"/>
    <xf numFmtId="166" fontId="3" fillId="0" borderId="0" xfId="45" applyNumberFormat="1" applyFont="1" applyBorder="1"/>
    <xf numFmtId="0" fontId="57" fillId="0" borderId="10" xfId="56" applyFont="1" applyFill="1" applyBorder="1" applyAlignment="1">
      <alignment horizontal="left" vertical="center"/>
    </xf>
    <xf numFmtId="0" fontId="58" fillId="0" borderId="10" xfId="56" applyFont="1" applyFill="1" applyBorder="1" applyAlignment="1">
      <alignment vertical="center"/>
    </xf>
    <xf numFmtId="0" fontId="78" fillId="0" borderId="0" xfId="0" applyFont="1" applyBorder="1"/>
    <xf numFmtId="0" fontId="78" fillId="0" borderId="0" xfId="0" applyFont="1" applyFill="1" applyBorder="1"/>
    <xf numFmtId="2" fontId="78" fillId="0" borderId="0" xfId="0" applyNumberFormat="1" applyFont="1" applyFill="1" applyBorder="1"/>
    <xf numFmtId="0" fontId="78" fillId="0" borderId="0" xfId="0" applyFont="1"/>
    <xf numFmtId="1" fontId="3" fillId="0" borderId="10" xfId="0" applyNumberFormat="1" applyFont="1" applyBorder="1" applyAlignment="1">
      <alignment vertical="center" wrapText="1"/>
    </xf>
    <xf numFmtId="165" fontId="3" fillId="0" borderId="10" xfId="0" applyNumberFormat="1" applyFont="1" applyBorder="1" applyAlignment="1">
      <alignment vertical="center"/>
    </xf>
    <xf numFmtId="1" fontId="3" fillId="0" borderId="10" xfId="0" applyNumberFormat="1" applyFont="1" applyBorder="1" applyAlignment="1">
      <alignment vertical="center"/>
    </xf>
    <xf numFmtId="165" fontId="3" fillId="0" borderId="10" xfId="0" applyNumberFormat="1" applyFont="1" applyBorder="1" applyAlignment="1">
      <alignment horizontal="center" vertical="center"/>
    </xf>
    <xf numFmtId="165" fontId="65" fillId="0" borderId="0" xfId="0" applyNumberFormat="1" applyFont="1"/>
    <xf numFmtId="1" fontId="5" fillId="0" borderId="10" xfId="0" applyNumberFormat="1" applyFont="1" applyBorder="1"/>
    <xf numFmtId="1" fontId="3" fillId="0" borderId="10" xfId="0" applyNumberFormat="1" applyFont="1" applyBorder="1" applyAlignment="1">
      <alignment horizontal="center"/>
    </xf>
    <xf numFmtId="165" fontId="5" fillId="0" borderId="10" xfId="0" applyNumberFormat="1" applyFont="1" applyBorder="1" applyAlignment="1">
      <alignment vertical="center"/>
    </xf>
    <xf numFmtId="165" fontId="3" fillId="0" borderId="10" xfId="0" applyNumberFormat="1" applyFont="1" applyBorder="1" applyAlignment="1"/>
    <xf numFmtId="1" fontId="5" fillId="0" borderId="0" xfId="0" applyNumberFormat="1" applyFont="1"/>
    <xf numFmtId="0" fontId="77" fillId="0" borderId="0" xfId="0" applyFont="1"/>
    <xf numFmtId="0" fontId="77" fillId="0" borderId="0" xfId="0" applyFont="1" applyAlignment="1">
      <alignment horizontal="center"/>
    </xf>
    <xf numFmtId="1" fontId="3" fillId="0" borderId="10" xfId="0" applyNumberFormat="1" applyFont="1" applyBorder="1"/>
    <xf numFmtId="165" fontId="13" fillId="0" borderId="0" xfId="0" applyNumberFormat="1" applyFont="1"/>
    <xf numFmtId="165" fontId="5" fillId="0" borderId="10" xfId="0" applyNumberFormat="1" applyFont="1" applyBorder="1" applyAlignment="1">
      <alignment horizontal="left" vertical="center" wrapText="1" indent="1"/>
    </xf>
    <xf numFmtId="165" fontId="5" fillId="0" borderId="0" xfId="0" applyNumberFormat="1" applyFont="1" applyAlignment="1">
      <alignment horizontal="right" vertical="center" wrapText="1"/>
    </xf>
    <xf numFmtId="165" fontId="5" fillId="0" borderId="10" xfId="0" applyNumberFormat="1" applyFont="1" applyBorder="1" applyAlignment="1">
      <alignment horizontal="left" indent="1"/>
    </xf>
    <xf numFmtId="2" fontId="67" fillId="0" borderId="0" xfId="0" applyNumberFormat="1" applyFont="1"/>
    <xf numFmtId="0" fontId="5" fillId="0" borderId="0" xfId="40" applyFont="1"/>
    <xf numFmtId="0" fontId="5" fillId="0" borderId="0" xfId="40" applyFont="1" applyAlignment="1">
      <alignment horizontal="right"/>
    </xf>
    <xf numFmtId="0" fontId="74" fillId="23" borderId="0" xfId="40" applyFont="1" applyFill="1"/>
    <xf numFmtId="0" fontId="74" fillId="23" borderId="0" xfId="40" applyFont="1" applyFill="1" applyAlignment="1">
      <alignment horizontal="left"/>
    </xf>
    <xf numFmtId="0" fontId="74" fillId="23" borderId="0" xfId="40" applyFont="1" applyFill="1" applyAlignment="1">
      <alignment horizontal="center"/>
    </xf>
    <xf numFmtId="0" fontId="5" fillId="0" borderId="0" xfId="40" applyFont="1" applyAlignment="1">
      <alignment horizontal="center"/>
    </xf>
    <xf numFmtId="0" fontId="3" fillId="0" borderId="0" xfId="40" applyFont="1"/>
    <xf numFmtId="0" fontId="15" fillId="27" borderId="0" xfId="40" applyFont="1" applyFill="1"/>
    <xf numFmtId="166" fontId="25" fillId="0" borderId="0" xfId="40" applyNumberFormat="1" applyFont="1" applyAlignment="1">
      <alignment horizontal="left"/>
    </xf>
    <xf numFmtId="0" fontId="3" fillId="0" borderId="0" xfId="40" applyFont="1" applyAlignment="1">
      <alignment horizontal="center"/>
    </xf>
    <xf numFmtId="0" fontId="3" fillId="0" borderId="0" xfId="40" applyFont="1" applyAlignment="1">
      <alignment horizontal="left"/>
    </xf>
    <xf numFmtId="0" fontId="5" fillId="0" borderId="10" xfId="40" applyFont="1" applyBorder="1" applyAlignment="1">
      <alignment horizontal="center" vertical="center"/>
    </xf>
    <xf numFmtId="0" fontId="3" fillId="0" borderId="10" xfId="40" applyFont="1" applyBorder="1" applyAlignment="1">
      <alignment horizontal="center" vertical="center"/>
    </xf>
    <xf numFmtId="0" fontId="5" fillId="0" borderId="4" xfId="40" applyFont="1" applyBorder="1" applyAlignment="1">
      <alignment horizontal="center" vertical="center"/>
    </xf>
    <xf numFmtId="0" fontId="3" fillId="0" borderId="4" xfId="40" applyFont="1" applyBorder="1" applyAlignment="1">
      <alignment horizontal="center" vertical="center"/>
    </xf>
    <xf numFmtId="0" fontId="3" fillId="0" borderId="20" xfId="40" applyFont="1" applyBorder="1" applyAlignment="1">
      <alignment horizontal="center" vertical="center"/>
    </xf>
    <xf numFmtId="0" fontId="59" fillId="0" borderId="0" xfId="40" applyFont="1" applyAlignment="1">
      <alignment horizontal="center"/>
    </xf>
    <xf numFmtId="2" fontId="3" fillId="0" borderId="20" xfId="40" applyNumberFormat="1" applyFont="1" applyBorder="1" applyAlignment="1">
      <alignment horizontal="center" vertical="center"/>
    </xf>
    <xf numFmtId="0" fontId="3" fillId="0" borderId="0" xfId="40" applyFont="1" applyFill="1"/>
    <xf numFmtId="0" fontId="3" fillId="23" borderId="0" xfId="40" applyFont="1" applyFill="1" applyAlignment="1">
      <alignment horizontal="center"/>
    </xf>
    <xf numFmtId="0" fontId="3" fillId="0" borderId="0" xfId="40" applyFont="1" applyFill="1" applyAlignment="1">
      <alignment horizontal="center"/>
    </xf>
    <xf numFmtId="0" fontId="5" fillId="0" borderId="10" xfId="40" applyFont="1" applyBorder="1"/>
    <xf numFmtId="0" fontId="5" fillId="0" borderId="10" xfId="40" applyFont="1" applyBorder="1" applyAlignment="1">
      <alignment horizontal="center"/>
    </xf>
    <xf numFmtId="2" fontId="5" fillId="23" borderId="10" xfId="40" applyNumberFormat="1" applyFont="1" applyFill="1" applyBorder="1" applyAlignment="1">
      <alignment horizontal="center"/>
    </xf>
    <xf numFmtId="0" fontId="5" fillId="23" borderId="0" xfId="40" applyFont="1" applyFill="1" applyAlignment="1">
      <alignment horizontal="center"/>
    </xf>
    <xf numFmtId="166" fontId="5" fillId="0" borderId="10" xfId="40" applyNumberFormat="1" applyFont="1" applyBorder="1" applyAlignment="1">
      <alignment horizontal="center"/>
    </xf>
    <xf numFmtId="2" fontId="5" fillId="0" borderId="10" xfId="40" applyNumberFormat="1" applyFont="1" applyBorder="1" applyAlignment="1">
      <alignment horizontal="center"/>
    </xf>
    <xf numFmtId="0" fontId="3" fillId="0" borderId="20" xfId="40" applyFont="1" applyFill="1" applyBorder="1"/>
    <xf numFmtId="0" fontId="3" fillId="0" borderId="20" xfId="40" applyFont="1" applyBorder="1"/>
    <xf numFmtId="0" fontId="3" fillId="0" borderId="20" xfId="40" applyFont="1" applyBorder="1" applyAlignment="1">
      <alignment horizontal="center"/>
    </xf>
    <xf numFmtId="166" fontId="3" fillId="0" borderId="20" xfId="40" applyNumberFormat="1" applyFont="1" applyBorder="1" applyAlignment="1">
      <alignment horizontal="center"/>
    </xf>
    <xf numFmtId="166" fontId="5" fillId="0" borderId="0" xfId="40" applyNumberFormat="1" applyFont="1"/>
    <xf numFmtId="0" fontId="5" fillId="0" borderId="0" xfId="39" applyFont="1"/>
    <xf numFmtId="0" fontId="72" fillId="0" borderId="0" xfId="39" applyFont="1"/>
    <xf numFmtId="0" fontId="5" fillId="0" borderId="10" xfId="39" applyFont="1" applyBorder="1"/>
    <xf numFmtId="0" fontId="5" fillId="32" borderId="10" xfId="39" applyFont="1" applyFill="1" applyBorder="1"/>
    <xf numFmtId="165" fontId="5" fillId="32" borderId="10" xfId="39" applyNumberFormat="1" applyFont="1" applyFill="1" applyBorder="1"/>
    <xf numFmtId="165" fontId="5" fillId="0" borderId="10" xfId="39" applyNumberFormat="1" applyFont="1" applyBorder="1"/>
    <xf numFmtId="2" fontId="5" fillId="0" borderId="10" xfId="39" applyNumberFormat="1" applyFont="1" applyBorder="1"/>
    <xf numFmtId="165" fontId="5" fillId="0" borderId="10" xfId="39" applyNumberFormat="1" applyFont="1" applyFill="1" applyBorder="1"/>
    <xf numFmtId="0" fontId="3" fillId="0" borderId="0" xfId="39" applyFont="1"/>
    <xf numFmtId="165" fontId="5" fillId="0" borderId="10" xfId="39" applyNumberFormat="1" applyFont="1" applyBorder="1" applyAlignment="1">
      <alignment horizontal="center"/>
    </xf>
    <xf numFmtId="0" fontId="5" fillId="0" borderId="10" xfId="39" applyFont="1" applyBorder="1" applyAlignment="1"/>
    <xf numFmtId="0" fontId="5" fillId="0" borderId="10" xfId="39" applyFont="1" applyFill="1" applyBorder="1"/>
    <xf numFmtId="165" fontId="5" fillId="33" borderId="10" xfId="39" applyNumberFormat="1" applyFont="1" applyFill="1" applyBorder="1"/>
    <xf numFmtId="2" fontId="5" fillId="33" borderId="10" xfId="39" applyNumberFormat="1" applyFont="1" applyFill="1" applyBorder="1"/>
    <xf numFmtId="0" fontId="5" fillId="33" borderId="10" xfId="39" applyFont="1" applyFill="1" applyBorder="1"/>
    <xf numFmtId="0" fontId="3" fillId="0" borderId="10" xfId="39" applyFont="1" applyBorder="1"/>
    <xf numFmtId="2" fontId="3" fillId="0" borderId="10" xfId="39" applyNumberFormat="1" applyFont="1" applyBorder="1"/>
    <xf numFmtId="0" fontId="72" fillId="0" borderId="10" xfId="39" applyFont="1" applyBorder="1"/>
    <xf numFmtId="165" fontId="72" fillId="0" borderId="10" xfId="39" applyNumberFormat="1" applyFont="1" applyBorder="1"/>
    <xf numFmtId="0" fontId="63" fillId="0" borderId="10" xfId="39" applyFont="1" applyBorder="1"/>
    <xf numFmtId="0" fontId="77" fillId="0" borderId="0" xfId="39" applyFont="1" applyFill="1"/>
    <xf numFmtId="0" fontId="77" fillId="0" borderId="10" xfId="39" applyFont="1" applyBorder="1" applyAlignment="1">
      <alignment horizontal="center"/>
    </xf>
    <xf numFmtId="0" fontId="77" fillId="0" borderId="10" xfId="39" applyFont="1" applyFill="1" applyBorder="1"/>
    <xf numFmtId="0" fontId="77" fillId="0" borderId="10" xfId="39" applyFont="1" applyBorder="1"/>
    <xf numFmtId="0" fontId="77" fillId="0" borderId="10" xfId="39" applyFont="1" applyBorder="1" applyAlignment="1"/>
    <xf numFmtId="2" fontId="77" fillId="32" borderId="10" xfId="39" applyNumberFormat="1" applyFont="1" applyFill="1" applyBorder="1"/>
    <xf numFmtId="2" fontId="77" fillId="0" borderId="10" xfId="39" applyNumberFormat="1" applyFont="1" applyBorder="1"/>
    <xf numFmtId="0" fontId="77" fillId="0" borderId="0" xfId="39" applyFont="1"/>
    <xf numFmtId="0" fontId="63" fillId="0" borderId="10" xfId="39" applyFont="1" applyFill="1" applyBorder="1"/>
    <xf numFmtId="2" fontId="63" fillId="0" borderId="10" xfId="39" applyNumberFormat="1" applyFont="1" applyBorder="1"/>
    <xf numFmtId="2" fontId="77" fillId="0" borderId="10" xfId="39" applyNumberFormat="1" applyFont="1" applyFill="1" applyBorder="1"/>
    <xf numFmtId="165" fontId="77" fillId="0" borderId="10" xfId="39" applyNumberFormat="1" applyFont="1" applyBorder="1"/>
    <xf numFmtId="165" fontId="63" fillId="0" borderId="10" xfId="39" applyNumberFormat="1" applyFont="1" applyBorder="1"/>
    <xf numFmtId="0" fontId="63" fillId="0" borderId="10" xfId="39" applyFont="1" applyBorder="1" applyAlignment="1"/>
    <xf numFmtId="0" fontId="25" fillId="0" borderId="0" xfId="56" applyFont="1" applyFill="1" applyBorder="1" applyAlignment="1">
      <alignment horizontal="center"/>
    </xf>
    <xf numFmtId="0" fontId="77" fillId="0" borderId="0" xfId="39" applyFont="1" applyFill="1" applyAlignment="1"/>
    <xf numFmtId="1" fontId="13" fillId="0" borderId="10" xfId="48" applyNumberFormat="1" applyFont="1" applyFill="1" applyBorder="1" applyAlignment="1">
      <alignment horizontal="center"/>
    </xf>
    <xf numFmtId="0" fontId="3" fillId="0" borderId="18" xfId="39" applyFont="1" applyFill="1" applyBorder="1" applyAlignment="1"/>
    <xf numFmtId="0" fontId="77" fillId="0" borderId="13" xfId="39" applyFont="1" applyFill="1" applyBorder="1" applyAlignment="1"/>
    <xf numFmtId="166" fontId="5" fillId="0" borderId="10" xfId="0" applyNumberFormat="1" applyFont="1" applyFill="1" applyBorder="1" applyAlignment="1">
      <alignment horizontal="center"/>
    </xf>
    <xf numFmtId="0" fontId="32" fillId="0" borderId="14" xfId="0" applyFont="1" applyBorder="1"/>
    <xf numFmtId="2" fontId="66" fillId="0" borderId="0" xfId="56" applyNumberFormat="1" applyFont="1" applyFill="1" applyBorder="1" applyAlignment="1">
      <alignment horizontal="center"/>
    </xf>
    <xf numFmtId="166" fontId="66" fillId="0" borderId="0" xfId="56" applyNumberFormat="1" applyFont="1" applyFill="1" applyBorder="1" applyAlignment="1">
      <alignment horizontal="center"/>
    </xf>
    <xf numFmtId="0" fontId="5" fillId="0" borderId="19" xfId="55" applyFont="1" applyFill="1" applyBorder="1"/>
    <xf numFmtId="2" fontId="5" fillId="0" borderId="19" xfId="56" applyNumberFormat="1" applyFont="1" applyFill="1" applyBorder="1" applyAlignment="1">
      <alignment horizontal="center"/>
    </xf>
    <xf numFmtId="0" fontId="5" fillId="0" borderId="17" xfId="56" applyFont="1" applyFill="1" applyBorder="1"/>
    <xf numFmtId="1" fontId="64" fillId="0" borderId="10" xfId="47" applyNumberFormat="1" applyFont="1" applyFill="1" applyBorder="1"/>
    <xf numFmtId="0" fontId="79" fillId="30" borderId="10" xfId="68" applyNumberFormat="1" applyFont="1" applyFill="1" applyBorder="1" applyAlignment="1" applyProtection="1">
      <alignment horizontal="center" vertical="center"/>
      <protection locked="0"/>
    </xf>
    <xf numFmtId="0" fontId="79" fillId="34" borderId="10" xfId="68" applyNumberFormat="1" applyFont="1" applyFill="1" applyBorder="1" applyAlignment="1" applyProtection="1">
      <alignment horizontal="center" vertical="center"/>
      <protection locked="0"/>
    </xf>
    <xf numFmtId="0" fontId="80" fillId="0" borderId="0" xfId="0" applyFont="1"/>
    <xf numFmtId="1" fontId="81" fillId="0" borderId="10" xfId="68" applyNumberFormat="1" applyFont="1" applyFill="1" applyBorder="1" applyAlignment="1" applyProtection="1">
      <alignment horizontal="center" vertical="center" wrapText="1"/>
    </xf>
    <xf numFmtId="2" fontId="81" fillId="0" borderId="10" xfId="68" applyNumberFormat="1" applyFont="1" applyFill="1" applyBorder="1" applyAlignment="1" applyProtection="1">
      <alignment horizontal="center" vertical="center" wrapText="1"/>
    </xf>
    <xf numFmtId="0" fontId="79" fillId="0" borderId="10" xfId="0" applyFont="1" applyBorder="1" applyAlignment="1">
      <alignment horizontal="center" vertical="center" wrapText="1"/>
    </xf>
    <xf numFmtId="2" fontId="79" fillId="0" borderId="10" xfId="0" applyNumberFormat="1" applyFont="1" applyFill="1" applyBorder="1" applyAlignment="1">
      <alignment horizontal="center" vertical="center" wrapText="1"/>
    </xf>
    <xf numFmtId="1" fontId="79" fillId="0" borderId="10" xfId="0" applyNumberFormat="1" applyFont="1" applyFill="1" applyBorder="1" applyAlignment="1">
      <alignment horizontal="center" vertical="center" wrapText="1"/>
    </xf>
    <xf numFmtId="0" fontId="79" fillId="0" borderId="10" xfId="42" applyFont="1" applyFill="1" applyBorder="1" applyAlignment="1" applyProtection="1">
      <alignment horizontal="center" vertical="top"/>
    </xf>
    <xf numFmtId="0" fontId="79" fillId="0" borderId="10" xfId="42" applyFont="1" applyFill="1" applyBorder="1" applyAlignment="1" applyProtection="1">
      <alignment horizontal="justify" vertical="top" wrapText="1"/>
    </xf>
    <xf numFmtId="0" fontId="79" fillId="0" borderId="10" xfId="42" applyFont="1" applyFill="1" applyBorder="1" applyAlignment="1" applyProtection="1">
      <alignment horizontal="center" vertical="center"/>
    </xf>
    <xf numFmtId="3" fontId="79" fillId="0" borderId="10" xfId="0" applyNumberFormat="1" applyFont="1" applyBorder="1" applyAlignment="1">
      <alignment horizontal="center" vertical="center"/>
    </xf>
    <xf numFmtId="0" fontId="81" fillId="0" borderId="10" xfId="42" applyFont="1" applyFill="1" applyBorder="1" applyAlignment="1" applyProtection="1">
      <alignment horizontal="justify" vertical="top" wrapText="1"/>
    </xf>
    <xf numFmtId="0" fontId="79" fillId="0" borderId="10" xfId="42" applyFont="1" applyBorder="1" applyAlignment="1">
      <alignment vertical="top"/>
    </xf>
    <xf numFmtId="1" fontId="79" fillId="0" borderId="10" xfId="0" applyNumberFormat="1" applyFont="1" applyBorder="1" applyAlignment="1">
      <alignment horizontal="center" vertical="center"/>
    </xf>
    <xf numFmtId="0" fontId="79" fillId="0" borderId="10" xfId="42" applyFont="1" applyFill="1" applyBorder="1" applyAlignment="1" applyProtection="1">
      <alignment vertical="top" wrapText="1"/>
    </xf>
    <xf numFmtId="0" fontId="79" fillId="34" borderId="10" xfId="42" applyFont="1" applyFill="1" applyBorder="1" applyAlignment="1" applyProtection="1">
      <alignment horizontal="center" vertical="center" wrapText="1"/>
    </xf>
    <xf numFmtId="1" fontId="79" fillId="34" borderId="10" xfId="0" applyNumberFormat="1" applyFont="1" applyFill="1" applyBorder="1" applyAlignment="1">
      <alignment horizontal="center" vertical="center"/>
    </xf>
    <xf numFmtId="0" fontId="79" fillId="34" borderId="10" xfId="42" applyFont="1" applyFill="1" applyBorder="1" applyAlignment="1" applyProtection="1">
      <alignment horizontal="center" vertical="center"/>
    </xf>
    <xf numFmtId="2" fontId="79" fillId="0" borderId="10" xfId="42" applyNumberFormat="1" applyFont="1" applyFill="1" applyBorder="1" applyAlignment="1" applyProtection="1">
      <alignment horizontal="center" vertical="top"/>
    </xf>
    <xf numFmtId="0" fontId="79" fillId="0" borderId="10" xfId="42" applyFont="1" applyFill="1" applyBorder="1" applyAlignment="1" applyProtection="1">
      <alignment horizontal="left" vertical="top" wrapText="1"/>
    </xf>
    <xf numFmtId="0" fontId="79" fillId="0" borderId="10" xfId="0" applyFont="1" applyFill="1" applyBorder="1" applyAlignment="1">
      <alignment horizontal="justify" vertical="top"/>
    </xf>
    <xf numFmtId="0" fontId="79" fillId="0" borderId="10" xfId="0" applyFont="1" applyFill="1" applyBorder="1" applyAlignment="1">
      <alignment horizontal="justify" vertical="center" wrapText="1"/>
    </xf>
    <xf numFmtId="3" fontId="79" fillId="0" borderId="10" xfId="0" applyNumberFormat="1" applyFont="1" applyFill="1" applyBorder="1" applyAlignment="1">
      <alignment horizontal="center" vertical="center"/>
    </xf>
    <xf numFmtId="0" fontId="80" fillId="0" borderId="0" xfId="0" applyFont="1" applyFill="1"/>
    <xf numFmtId="0" fontId="79" fillId="0" borderId="10" xfId="42" applyFont="1" applyFill="1" applyBorder="1" applyAlignment="1" applyProtection="1">
      <alignment horizontal="justify" vertical="top"/>
    </xf>
    <xf numFmtId="1" fontId="80" fillId="0" borderId="0" xfId="0" applyNumberFormat="1" applyFont="1"/>
    <xf numFmtId="0" fontId="82" fillId="0" borderId="0" xfId="0" applyFont="1"/>
    <xf numFmtId="0" fontId="79" fillId="0" borderId="10" xfId="0" applyFont="1" applyFill="1" applyBorder="1" applyAlignment="1" applyProtection="1">
      <alignment horizontal="justify" vertical="top" wrapText="1"/>
    </xf>
    <xf numFmtId="0" fontId="79" fillId="0" borderId="10" xfId="0" applyFont="1" applyFill="1" applyBorder="1" applyAlignment="1" applyProtection="1">
      <alignment horizontal="center" vertical="center"/>
    </xf>
    <xf numFmtId="0" fontId="79" fillId="0" borderId="10" xfId="42" applyFont="1" applyBorder="1" applyAlignment="1">
      <alignment horizontal="center" vertical="center"/>
    </xf>
    <xf numFmtId="0" fontId="79" fillId="0" borderId="10" xfId="42" applyFont="1" applyFill="1" applyBorder="1" applyAlignment="1" applyProtection="1">
      <alignment horizontal="center" vertical="center" wrapText="1"/>
    </xf>
    <xf numFmtId="0" fontId="79" fillId="0" borderId="10" xfId="42" applyFont="1" applyFill="1" applyBorder="1" applyAlignment="1" applyProtection="1">
      <alignment horizontal="left" vertical="center" wrapText="1"/>
    </xf>
    <xf numFmtId="0" fontId="79" fillId="0" borderId="10" xfId="0" applyFont="1" applyFill="1" applyBorder="1" applyAlignment="1">
      <alignment horizontal="justify" vertical="top" wrapText="1"/>
    </xf>
    <xf numFmtId="0" fontId="79" fillId="0" borderId="10" xfId="0" applyNumberFormat="1" applyFont="1" applyFill="1" applyBorder="1" applyAlignment="1">
      <alignment horizontal="justify" vertical="top" wrapText="1"/>
    </xf>
    <xf numFmtId="2" fontId="79" fillId="32" borderId="10" xfId="42" applyNumberFormat="1" applyFont="1" applyFill="1" applyBorder="1" applyAlignment="1" applyProtection="1">
      <alignment horizontal="center" vertical="top"/>
    </xf>
    <xf numFmtId="0" fontId="81" fillId="0" borderId="10" xfId="0" applyNumberFormat="1" applyFont="1" applyFill="1" applyBorder="1" applyAlignment="1">
      <alignment horizontal="justify" vertical="top" wrapText="1"/>
    </xf>
    <xf numFmtId="0" fontId="79" fillId="0" borderId="0" xfId="0" applyFont="1" applyFill="1"/>
    <xf numFmtId="0" fontId="81" fillId="0" borderId="10" xfId="0" applyFont="1" applyBorder="1" applyAlignment="1">
      <alignment horizontal="center" vertical="center"/>
    </xf>
    <xf numFmtId="3" fontId="79" fillId="0" borderId="10" xfId="68" applyNumberFormat="1" applyFont="1" applyFill="1" applyBorder="1" applyAlignment="1">
      <alignment horizontal="center" vertical="center"/>
    </xf>
    <xf numFmtId="3" fontId="79" fillId="24" borderId="10" xfId="0" applyNumberFormat="1" applyFont="1" applyFill="1" applyBorder="1" applyAlignment="1">
      <alignment horizontal="center"/>
    </xf>
    <xf numFmtId="0" fontId="79" fillId="0" borderId="10" xfId="0" applyFont="1" applyFill="1" applyBorder="1"/>
    <xf numFmtId="171" fontId="79" fillId="0" borderId="10" xfId="68" applyNumberFormat="1" applyFont="1" applyFill="1" applyBorder="1" applyAlignment="1">
      <alignment horizontal="center" vertical="center"/>
    </xf>
    <xf numFmtId="3" fontId="79" fillId="24" borderId="10" xfId="0" applyNumberFormat="1" applyFont="1" applyFill="1" applyBorder="1" applyAlignment="1">
      <alignment horizontal="center" vertical="center"/>
    </xf>
    <xf numFmtId="0" fontId="79" fillId="0" borderId="0" xfId="0" applyFont="1" applyAlignment="1">
      <alignment vertical="top"/>
    </xf>
    <xf numFmtId="0" fontId="79" fillId="0" borderId="0" xfId="0" applyFont="1"/>
    <xf numFmtId="0" fontId="84" fillId="0" borderId="0" xfId="0" applyFont="1" applyAlignment="1">
      <alignment horizontal="center" vertical="center"/>
    </xf>
    <xf numFmtId="1" fontId="79" fillId="0" borderId="0" xfId="0" applyNumberFormat="1" applyFont="1" applyAlignment="1">
      <alignment horizontal="center" vertical="center"/>
    </xf>
    <xf numFmtId="3" fontId="79" fillId="0" borderId="10" xfId="0" applyNumberFormat="1" applyFont="1" applyBorder="1"/>
    <xf numFmtId="0" fontId="81" fillId="0" borderId="10" xfId="0" applyFont="1" applyBorder="1" applyAlignment="1">
      <alignment horizontal="center" vertical="center"/>
    </xf>
    <xf numFmtId="0" fontId="25" fillId="23" borderId="18" xfId="0" applyFont="1" applyFill="1" applyBorder="1" applyAlignment="1">
      <alignment vertical="center"/>
    </xf>
    <xf numFmtId="0" fontId="25" fillId="23" borderId="17" xfId="0" applyFont="1" applyFill="1" applyBorder="1" applyAlignment="1">
      <alignment vertical="center"/>
    </xf>
    <xf numFmtId="1" fontId="85" fillId="0" borderId="10" xfId="0" applyNumberFormat="1" applyFont="1" applyBorder="1" applyAlignment="1">
      <alignment horizontal="center" vertical="center"/>
    </xf>
    <xf numFmtId="0" fontId="80" fillId="0" borderId="10" xfId="0" applyFont="1" applyBorder="1"/>
    <xf numFmtId="2" fontId="86" fillId="0" borderId="10" xfId="0" applyNumberFormat="1" applyFont="1" applyFill="1" applyBorder="1" applyAlignment="1">
      <alignment horizontal="center" vertical="center" wrapText="1"/>
    </xf>
    <xf numFmtId="166" fontId="79" fillId="32" borderId="10" xfId="0" applyNumberFormat="1" applyFont="1" applyFill="1" applyBorder="1"/>
    <xf numFmtId="0" fontId="80" fillId="0" borderId="17" xfId="0" applyFont="1" applyBorder="1"/>
    <xf numFmtId="0" fontId="79" fillId="0" borderId="17" xfId="0" applyFont="1" applyFill="1" applyBorder="1" applyAlignment="1">
      <alignment horizontal="center" vertical="center" wrapText="1"/>
    </xf>
    <xf numFmtId="3" fontId="79" fillId="0" borderId="17" xfId="0" applyNumberFormat="1" applyFont="1" applyBorder="1" applyAlignment="1">
      <alignment horizontal="center" vertical="center"/>
    </xf>
    <xf numFmtId="1" fontId="79" fillId="0" borderId="17" xfId="0" applyNumberFormat="1" applyFont="1" applyBorder="1" applyAlignment="1">
      <alignment horizontal="center" vertical="center"/>
    </xf>
    <xf numFmtId="1" fontId="79" fillId="0" borderId="17" xfId="0" applyNumberFormat="1" applyFont="1" applyFill="1" applyBorder="1" applyAlignment="1">
      <alignment horizontal="center" vertical="center"/>
    </xf>
    <xf numFmtId="0" fontId="79" fillId="0" borderId="10" xfId="0" applyFont="1" applyBorder="1"/>
    <xf numFmtId="1" fontId="80" fillId="0" borderId="10" xfId="0" applyNumberFormat="1" applyFont="1" applyBorder="1" applyAlignment="1">
      <alignment horizontal="center" vertical="center"/>
    </xf>
    <xf numFmtId="0" fontId="3" fillId="34" borderId="10" xfId="0" applyFont="1" applyFill="1" applyBorder="1" applyAlignment="1">
      <alignment horizontal="center" vertical="center"/>
    </xf>
    <xf numFmtId="2" fontId="5" fillId="0" borderId="0" xfId="57" applyNumberFormat="1" applyFont="1" applyBorder="1" applyAlignment="1">
      <alignment horizontal="center"/>
    </xf>
    <xf numFmtId="0" fontId="5" fillId="0" borderId="0" xfId="57" applyFont="1" applyBorder="1" applyAlignment="1">
      <alignment horizontal="center"/>
    </xf>
    <xf numFmtId="0" fontId="65" fillId="0" borderId="13" xfId="0" applyFont="1" applyBorder="1" applyAlignment="1">
      <alignment horizontal="center"/>
    </xf>
    <xf numFmtId="0" fontId="65" fillId="0" borderId="18" xfId="0" applyFont="1" applyBorder="1" applyAlignment="1">
      <alignment horizontal="center"/>
    </xf>
    <xf numFmtId="0" fontId="65" fillId="0" borderId="17" xfId="0" applyFont="1" applyBorder="1" applyAlignment="1">
      <alignment horizontal="center"/>
    </xf>
    <xf numFmtId="0" fontId="19" fillId="0" borderId="0" xfId="53" applyFont="1" applyFill="1" applyBorder="1" applyAlignment="1">
      <alignment horizontal="center"/>
    </xf>
    <xf numFmtId="165" fontId="5" fillId="0" borderId="0" xfId="56" applyNumberFormat="1" applyFont="1" applyFill="1" applyBorder="1" applyAlignment="1">
      <alignment horizontal="center"/>
    </xf>
    <xf numFmtId="0" fontId="18" fillId="23" borderId="0" xfId="57" applyFont="1" applyFill="1" applyBorder="1" applyAlignment="1">
      <alignment horizontal="center"/>
    </xf>
    <xf numFmtId="2" fontId="5" fillId="0" borderId="0" xfId="56" applyNumberFormat="1" applyFont="1" applyFill="1" applyBorder="1" applyAlignment="1">
      <alignment horizontal="center"/>
    </xf>
    <xf numFmtId="0" fontId="30" fillId="0" borderId="0" xfId="57" applyFont="1" applyFill="1" applyBorder="1" applyAlignment="1">
      <alignment horizontal="center"/>
    </xf>
    <xf numFmtId="0" fontId="74" fillId="23" borderId="10" xfId="0" applyFont="1" applyFill="1" applyBorder="1" applyAlignment="1">
      <alignment horizontal="center" vertical="center"/>
    </xf>
    <xf numFmtId="0" fontId="3" fillId="25" borderId="10" xfId="0" applyFont="1" applyFill="1" applyBorder="1" applyAlignment="1">
      <alignment horizontal="center" vertical="center"/>
    </xf>
    <xf numFmtId="0" fontId="3" fillId="0" borderId="18" xfId="57" applyFont="1" applyBorder="1" applyAlignment="1">
      <alignment horizontal="left"/>
    </xf>
    <xf numFmtId="0" fontId="3" fillId="0" borderId="17" xfId="57" applyFont="1" applyBorder="1" applyAlignment="1">
      <alignment horizontal="left"/>
    </xf>
    <xf numFmtId="0" fontId="5" fillId="0" borderId="10" xfId="57" applyFont="1" applyBorder="1" applyAlignment="1">
      <alignment horizontal="center" vertical="center"/>
    </xf>
    <xf numFmtId="0" fontId="65" fillId="0" borderId="13" xfId="56" applyFont="1" applyFill="1" applyBorder="1" applyAlignment="1">
      <alignment horizontal="center"/>
    </xf>
    <xf numFmtId="0" fontId="65" fillId="0" borderId="18" xfId="56" applyFont="1" applyFill="1" applyBorder="1" applyAlignment="1">
      <alignment horizontal="center"/>
    </xf>
    <xf numFmtId="0" fontId="65" fillId="0" borderId="17" xfId="56" applyFont="1" applyFill="1" applyBorder="1" applyAlignment="1">
      <alignment horizontal="center"/>
    </xf>
    <xf numFmtId="2" fontId="5" fillId="0" borderId="13" xfId="53" applyNumberFormat="1" applyFont="1" applyFill="1" applyBorder="1" applyAlignment="1">
      <alignment horizontal="center"/>
    </xf>
    <xf numFmtId="2" fontId="5" fillId="0" borderId="17" xfId="53" applyNumberFormat="1" applyFont="1" applyFill="1" applyBorder="1" applyAlignment="1">
      <alignment horizontal="center"/>
    </xf>
    <xf numFmtId="0" fontId="65" fillId="0" borderId="10" xfId="53" applyFont="1" applyFill="1" applyBorder="1" applyAlignment="1">
      <alignment horizontal="center"/>
    </xf>
    <xf numFmtId="0" fontId="65" fillId="0" borderId="10" xfId="56" applyFont="1" applyFill="1" applyBorder="1" applyAlignment="1">
      <alignment horizontal="center"/>
    </xf>
    <xf numFmtId="0" fontId="65" fillId="0" borderId="13" xfId="57" applyFont="1" applyBorder="1" applyAlignment="1">
      <alignment horizontal="center"/>
    </xf>
    <xf numFmtId="0" fontId="65" fillId="0" borderId="17" xfId="57" applyFont="1" applyBorder="1" applyAlignment="1">
      <alignment horizontal="center"/>
    </xf>
    <xf numFmtId="165" fontId="5" fillId="0" borderId="13" xfId="53" applyNumberFormat="1" applyFont="1" applyFill="1" applyBorder="1" applyAlignment="1">
      <alignment horizontal="center"/>
    </xf>
    <xf numFmtId="165" fontId="5" fillId="0" borderId="17" xfId="53" applyNumberFormat="1" applyFont="1" applyFill="1" applyBorder="1" applyAlignment="1">
      <alignment horizontal="center"/>
    </xf>
    <xf numFmtId="0" fontId="19" fillId="0" borderId="0" xfId="56" applyFont="1" applyFill="1" applyBorder="1" applyAlignment="1">
      <alignment horizontal="center"/>
    </xf>
    <xf numFmtId="0" fontId="3" fillId="0" borderId="0" xfId="56" applyFont="1" applyFill="1" applyBorder="1" applyAlignment="1">
      <alignment horizontal="center"/>
    </xf>
    <xf numFmtId="0" fontId="32" fillId="0" borderId="0" xfId="0" applyFont="1" applyBorder="1" applyAlignment="1">
      <alignment horizontal="center" vertical="center"/>
    </xf>
    <xf numFmtId="2" fontId="5" fillId="0" borderId="18" xfId="53" applyNumberFormat="1" applyFont="1" applyFill="1" applyBorder="1" applyAlignment="1">
      <alignment horizontal="center"/>
    </xf>
    <xf numFmtId="0" fontId="25" fillId="0" borderId="0" xfId="0" applyFont="1" applyFill="1" applyBorder="1" applyAlignment="1">
      <alignment horizontal="center"/>
    </xf>
    <xf numFmtId="0" fontId="25" fillId="0" borderId="0" xfId="56" applyFont="1" applyFill="1" applyBorder="1" applyAlignment="1">
      <alignment horizontal="center"/>
    </xf>
    <xf numFmtId="0" fontId="65" fillId="0" borderId="13" xfId="0" applyFont="1" applyFill="1" applyBorder="1" applyAlignment="1">
      <alignment horizontal="center"/>
    </xf>
    <xf numFmtId="0" fontId="65" fillId="0" borderId="17" xfId="0" applyFont="1" applyFill="1" applyBorder="1" applyAlignment="1">
      <alignment horizontal="center"/>
    </xf>
    <xf numFmtId="0" fontId="3" fillId="0" borderId="13" xfId="0" applyFont="1" applyBorder="1" applyAlignment="1">
      <alignment horizontal="left"/>
    </xf>
    <xf numFmtId="0" fontId="3" fillId="0" borderId="17" xfId="0" applyFont="1" applyBorder="1" applyAlignment="1">
      <alignment horizontal="left"/>
    </xf>
    <xf numFmtId="0" fontId="65" fillId="0" borderId="13" xfId="53" applyFont="1" applyFill="1" applyBorder="1" applyAlignment="1">
      <alignment horizontal="center"/>
    </xf>
    <xf numFmtId="0" fontId="65" fillId="0" borderId="18" xfId="53" applyFont="1" applyFill="1" applyBorder="1" applyAlignment="1">
      <alignment horizontal="center"/>
    </xf>
    <xf numFmtId="0" fontId="65" fillId="0" borderId="17" xfId="53" applyFont="1" applyFill="1" applyBorder="1" applyAlignment="1">
      <alignment horizontal="center"/>
    </xf>
    <xf numFmtId="0" fontId="35" fillId="0" borderId="10" xfId="0" applyFont="1" applyBorder="1" applyAlignment="1">
      <alignment horizontal="center"/>
    </xf>
    <xf numFmtId="165" fontId="35" fillId="0" borderId="10" xfId="0" applyNumberFormat="1" applyFont="1" applyBorder="1" applyAlignment="1">
      <alignment horizontal="center"/>
    </xf>
    <xf numFmtId="0" fontId="35" fillId="0" borderId="13" xfId="0" applyFont="1" applyBorder="1" applyAlignment="1">
      <alignment horizontal="center"/>
    </xf>
    <xf numFmtId="0" fontId="35" fillId="0" borderId="17" xfId="0" applyFont="1" applyBorder="1" applyAlignment="1">
      <alignment horizontal="center"/>
    </xf>
    <xf numFmtId="0" fontId="35" fillId="0" borderId="10" xfId="0" applyFont="1" applyFill="1" applyBorder="1" applyAlignment="1">
      <alignment horizontal="center"/>
    </xf>
    <xf numFmtId="2" fontId="35" fillId="0" borderId="10" xfId="0" applyNumberFormat="1" applyFont="1" applyFill="1" applyBorder="1" applyAlignment="1">
      <alignment horizontal="center"/>
    </xf>
    <xf numFmtId="0" fontId="37" fillId="0" borderId="0" xfId="0" applyFont="1" applyAlignment="1">
      <alignment horizontal="center"/>
    </xf>
    <xf numFmtId="165" fontId="35" fillId="0" borderId="10" xfId="0" applyNumberFormat="1" applyFont="1" applyFill="1" applyBorder="1" applyAlignment="1">
      <alignment horizontal="center"/>
    </xf>
    <xf numFmtId="0" fontId="36" fillId="23" borderId="13" xfId="51" applyFont="1" applyFill="1" applyBorder="1" applyAlignment="1">
      <alignment horizontal="center"/>
    </xf>
    <xf numFmtId="0" fontId="36" fillId="23" borderId="17" xfId="51" applyFont="1" applyFill="1" applyBorder="1" applyAlignment="1">
      <alignment horizontal="center"/>
    </xf>
    <xf numFmtId="0" fontId="37" fillId="0" borderId="13" xfId="51" applyFont="1" applyFill="1" applyBorder="1" applyAlignment="1">
      <alignment horizontal="left"/>
    </xf>
    <xf numFmtId="0" fontId="37" fillId="0" borderId="17" xfId="51" applyFont="1" applyFill="1" applyBorder="1" applyAlignment="1">
      <alignment horizontal="left"/>
    </xf>
    <xf numFmtId="0" fontId="3" fillId="0" borderId="0" xfId="0" applyFont="1" applyAlignment="1">
      <alignment horizontal="center"/>
    </xf>
    <xf numFmtId="0" fontId="3" fillId="0" borderId="13" xfId="51" applyFont="1" applyFill="1" applyBorder="1" applyAlignment="1">
      <alignment horizontal="left"/>
    </xf>
    <xf numFmtId="0" fontId="3" fillId="0" borderId="17" xfId="51" applyFont="1" applyFill="1" applyBorder="1" applyAlignment="1">
      <alignment horizontal="left"/>
    </xf>
    <xf numFmtId="165" fontId="5" fillId="0" borderId="10" xfId="0" applyNumberFormat="1" applyFont="1" applyBorder="1" applyAlignment="1">
      <alignment horizontal="center"/>
    </xf>
    <xf numFmtId="165" fontId="5" fillId="0" borderId="13" xfId="0" applyNumberFormat="1" applyFont="1" applyBorder="1" applyAlignment="1">
      <alignment horizontal="center"/>
    </xf>
    <xf numFmtId="165" fontId="5" fillId="0" borderId="17" xfId="0" applyNumberFormat="1" applyFont="1" applyBorder="1" applyAlignment="1">
      <alignment horizontal="center"/>
    </xf>
    <xf numFmtId="0" fontId="5" fillId="0" borderId="13" xfId="0" applyFont="1" applyBorder="1" applyAlignment="1">
      <alignment horizontal="center"/>
    </xf>
    <xf numFmtId="0" fontId="5" fillId="0" borderId="17" xfId="0" applyFont="1" applyBorder="1" applyAlignment="1">
      <alignment horizontal="center"/>
    </xf>
    <xf numFmtId="0" fontId="5" fillId="0" borderId="18" xfId="0" applyFont="1" applyBorder="1" applyAlignment="1">
      <alignment horizontal="center"/>
    </xf>
    <xf numFmtId="0" fontId="5" fillId="0" borderId="13" xfId="0" applyFont="1" applyFill="1" applyBorder="1" applyAlignment="1">
      <alignment horizontal="center"/>
    </xf>
    <xf numFmtId="0" fontId="5" fillId="0" borderId="17" xfId="0" applyFont="1" applyFill="1" applyBorder="1" applyAlignment="1">
      <alignment horizontal="center"/>
    </xf>
    <xf numFmtId="0" fontId="3" fillId="0" borderId="13" xfId="0" applyFont="1" applyFill="1" applyBorder="1" applyAlignment="1">
      <alignment horizontal="left"/>
    </xf>
    <xf numFmtId="0" fontId="3" fillId="0" borderId="17" xfId="0" applyFont="1" applyFill="1" applyBorder="1" applyAlignment="1">
      <alignment horizontal="left"/>
    </xf>
    <xf numFmtId="0" fontId="13" fillId="0" borderId="0" xfId="0" applyFont="1" applyFill="1" applyBorder="1" applyAlignment="1">
      <alignment horizontal="center"/>
    </xf>
    <xf numFmtId="0" fontId="25" fillId="0" borderId="0" xfId="53" applyFont="1" applyFill="1" applyBorder="1" applyAlignment="1">
      <alignment horizontal="center"/>
    </xf>
    <xf numFmtId="2" fontId="5" fillId="0" borderId="10" xfId="56" applyNumberFormat="1" applyFont="1" applyFill="1" applyBorder="1" applyAlignment="1">
      <alignment horizontal="center"/>
    </xf>
    <xf numFmtId="2" fontId="65" fillId="0" borderId="13" xfId="53" applyNumberFormat="1" applyFont="1" applyFill="1" applyBorder="1" applyAlignment="1">
      <alignment horizontal="center"/>
    </xf>
    <xf numFmtId="2" fontId="65" fillId="0" borderId="17" xfId="53" applyNumberFormat="1" applyFont="1" applyFill="1" applyBorder="1" applyAlignment="1">
      <alignment horizontal="center"/>
    </xf>
    <xf numFmtId="0" fontId="13" fillId="23" borderId="10" xfId="0" applyFont="1" applyFill="1" applyBorder="1" applyAlignment="1">
      <alignment horizontal="center"/>
    </xf>
    <xf numFmtId="2" fontId="5" fillId="0" borderId="10" xfId="53" applyNumberFormat="1" applyFont="1" applyFill="1" applyBorder="1" applyAlignment="1">
      <alignment horizontal="center"/>
    </xf>
    <xf numFmtId="165" fontId="5" fillId="0" borderId="10" xfId="53" applyNumberFormat="1" applyFont="1" applyFill="1" applyBorder="1" applyAlignment="1">
      <alignment horizontal="center"/>
    </xf>
    <xf numFmtId="165" fontId="5" fillId="0" borderId="18" xfId="53" applyNumberFormat="1" applyFont="1" applyFill="1" applyBorder="1" applyAlignment="1">
      <alignment horizontal="center"/>
    </xf>
    <xf numFmtId="0" fontId="65" fillId="0" borderId="10" xfId="0" applyFont="1" applyBorder="1" applyAlignment="1">
      <alignment horizontal="center"/>
    </xf>
    <xf numFmtId="0" fontId="18" fillId="23" borderId="0" xfId="0" applyFont="1" applyFill="1" applyBorder="1" applyAlignment="1">
      <alignment horizontal="center"/>
    </xf>
    <xf numFmtId="2" fontId="32" fillId="0" borderId="0" xfId="0" applyNumberFormat="1" applyFont="1" applyBorder="1" applyAlignment="1">
      <alignment horizontal="center"/>
    </xf>
    <xf numFmtId="0" fontId="32" fillId="0" borderId="0" xfId="0" applyFont="1" applyBorder="1" applyAlignment="1">
      <alignment horizontal="center"/>
    </xf>
    <xf numFmtId="0" fontId="65" fillId="0" borderId="10" xfId="0" applyFont="1" applyBorder="1" applyAlignment="1">
      <alignment horizontal="center" vertical="center"/>
    </xf>
    <xf numFmtId="0" fontId="3" fillId="0" borderId="10" xfId="0" applyFont="1" applyBorder="1" applyAlignment="1">
      <alignment horizontal="center"/>
    </xf>
    <xf numFmtId="2" fontId="18" fillId="23" borderId="13" xfId="56" applyNumberFormat="1" applyFont="1" applyFill="1" applyBorder="1" applyAlignment="1">
      <alignment horizontal="center"/>
    </xf>
    <xf numFmtId="2" fontId="18" fillId="23" borderId="18" xfId="56" applyNumberFormat="1" applyFont="1" applyFill="1" applyBorder="1" applyAlignment="1">
      <alignment horizontal="center"/>
    </xf>
    <xf numFmtId="2" fontId="18" fillId="23" borderId="17" xfId="56" applyNumberFormat="1" applyFont="1" applyFill="1" applyBorder="1" applyAlignment="1">
      <alignment horizontal="center"/>
    </xf>
    <xf numFmtId="0" fontId="32" fillId="0" borderId="10" xfId="0" applyFont="1" applyBorder="1" applyAlignment="1">
      <alignment horizontal="center"/>
    </xf>
    <xf numFmtId="165" fontId="5" fillId="0" borderId="10" xfId="46" applyNumberFormat="1" applyFont="1" applyBorder="1" applyAlignment="1">
      <alignment horizontal="center" vertical="center"/>
    </xf>
    <xf numFmtId="165" fontId="3" fillId="0" borderId="13" xfId="46" applyNumberFormat="1" applyFont="1" applyFill="1" applyBorder="1" applyAlignment="1">
      <alignment horizontal="left"/>
    </xf>
    <xf numFmtId="165" fontId="3" fillId="0" borderId="17" xfId="46" applyNumberFormat="1" applyFont="1" applyFill="1" applyBorder="1" applyAlignment="1">
      <alignment horizontal="left"/>
    </xf>
    <xf numFmtId="165" fontId="5" fillId="0" borderId="18" xfId="46" applyNumberFormat="1" applyFont="1" applyBorder="1" applyAlignment="1">
      <alignment horizontal="center" vertical="center"/>
    </xf>
    <xf numFmtId="165" fontId="5" fillId="0" borderId="17" xfId="46" applyNumberFormat="1" applyFont="1" applyBorder="1" applyAlignment="1">
      <alignment horizontal="center" vertical="center"/>
    </xf>
    <xf numFmtId="1" fontId="3" fillId="0" borderId="10" xfId="46" applyNumberFormat="1" applyFont="1" applyFill="1" applyBorder="1" applyAlignment="1">
      <alignment horizontal="left"/>
    </xf>
    <xf numFmtId="49" fontId="5" fillId="0" borderId="0" xfId="52" applyNumberFormat="1" applyFont="1" applyFill="1" applyBorder="1" applyAlignment="1">
      <alignment horizontal="center"/>
    </xf>
    <xf numFmtId="165" fontId="5" fillId="0" borderId="10" xfId="46" applyNumberFormat="1" applyFont="1" applyFill="1" applyBorder="1" applyAlignment="1">
      <alignment horizontal="center"/>
    </xf>
    <xf numFmtId="165" fontId="5" fillId="0" borderId="13" xfId="46" applyNumberFormat="1" applyFont="1" applyBorder="1" applyAlignment="1">
      <alignment horizontal="center"/>
    </xf>
    <xf numFmtId="165" fontId="5" fillId="0" borderId="17" xfId="46" applyNumberFormat="1" applyFont="1" applyBorder="1" applyAlignment="1">
      <alignment horizontal="center"/>
    </xf>
    <xf numFmtId="165" fontId="3" fillId="0" borderId="10" xfId="46" applyNumberFormat="1" applyFont="1" applyFill="1" applyBorder="1" applyAlignment="1">
      <alignment horizontal="left"/>
    </xf>
    <xf numFmtId="165" fontId="3" fillId="0" borderId="10" xfId="47" applyNumberFormat="1" applyFont="1" applyFill="1" applyBorder="1" applyAlignment="1">
      <alignment horizontal="left"/>
    </xf>
    <xf numFmtId="167" fontId="5" fillId="0" borderId="10" xfId="47" applyNumberFormat="1" applyFont="1" applyFill="1" applyBorder="1" applyAlignment="1">
      <alignment horizontal="center"/>
    </xf>
    <xf numFmtId="165" fontId="5" fillId="0" borderId="10" xfId="47" applyNumberFormat="1" applyFont="1" applyFill="1" applyBorder="1" applyAlignment="1">
      <alignment horizontal="center"/>
    </xf>
    <xf numFmtId="166" fontId="60" fillId="0" borderId="13" xfId="35" applyNumberFormat="1" applyFont="1" applyFill="1" applyBorder="1" applyAlignment="1" applyProtection="1">
      <alignment horizontal="center"/>
    </xf>
    <xf numFmtId="166" fontId="5" fillId="0" borderId="18" xfId="47" applyNumberFormat="1" applyFont="1" applyFill="1" applyBorder="1" applyAlignment="1">
      <alignment horizontal="center"/>
    </xf>
    <xf numFmtId="166" fontId="5" fillId="0" borderId="17" xfId="47" applyNumberFormat="1" applyFont="1" applyFill="1" applyBorder="1" applyAlignment="1">
      <alignment horizontal="center"/>
    </xf>
    <xf numFmtId="165" fontId="5" fillId="0" borderId="13" xfId="47" applyNumberFormat="1" applyFont="1" applyBorder="1" applyAlignment="1">
      <alignment horizontal="center"/>
    </xf>
    <xf numFmtId="165" fontId="5" fillId="0" borderId="17" xfId="47" applyNumberFormat="1" applyFont="1" applyBorder="1" applyAlignment="1">
      <alignment horizontal="center"/>
    </xf>
    <xf numFmtId="1" fontId="5" fillId="0" borderId="13" xfId="46" applyNumberFormat="1" applyFont="1" applyFill="1" applyBorder="1" applyAlignment="1">
      <alignment horizontal="center"/>
    </xf>
    <xf numFmtId="1" fontId="5" fillId="0" borderId="18" xfId="46" applyNumberFormat="1" applyFont="1" applyFill="1" applyBorder="1" applyAlignment="1">
      <alignment horizontal="center"/>
    </xf>
    <xf numFmtId="1" fontId="5" fillId="0" borderId="17" xfId="46" applyNumberFormat="1" applyFont="1" applyFill="1" applyBorder="1" applyAlignment="1">
      <alignment horizontal="center"/>
    </xf>
    <xf numFmtId="168" fontId="5" fillId="0" borderId="10" xfId="0" applyNumberFormat="1" applyFont="1" applyBorder="1" applyAlignment="1">
      <alignment horizontal="center"/>
    </xf>
    <xf numFmtId="165" fontId="5" fillId="0" borderId="10" xfId="0" quotePrefix="1" applyNumberFormat="1" applyFont="1" applyBorder="1" applyAlignment="1">
      <alignment horizontal="center"/>
    </xf>
    <xf numFmtId="165" fontId="5" fillId="0" borderId="0" xfId="0" applyNumberFormat="1" applyFont="1" applyAlignment="1">
      <alignment horizontal="left" vertical="center" wrapText="1"/>
    </xf>
    <xf numFmtId="165" fontId="67" fillId="26" borderId="0" xfId="0" applyNumberFormat="1" applyFont="1" applyFill="1" applyAlignment="1">
      <alignment horizontal="right" vertical="center" wrapText="1"/>
    </xf>
    <xf numFmtId="0" fontId="25" fillId="23" borderId="10" xfId="0" applyFont="1" applyFill="1" applyBorder="1" applyAlignment="1">
      <alignment horizontal="center" vertical="center"/>
    </xf>
    <xf numFmtId="0" fontId="25" fillId="23" borderId="19" xfId="0" applyFont="1" applyFill="1" applyBorder="1" applyAlignment="1">
      <alignment horizontal="center" vertical="center"/>
    </xf>
    <xf numFmtId="1" fontId="5" fillId="0" borderId="10" xfId="45" applyNumberFormat="1" applyFont="1" applyBorder="1" applyAlignment="1">
      <alignment vertical="center"/>
    </xf>
    <xf numFmtId="1" fontId="3" fillId="0" borderId="10" xfId="45" applyNumberFormat="1" applyFont="1" applyBorder="1" applyAlignment="1">
      <alignment vertical="center"/>
    </xf>
    <xf numFmtId="165" fontId="15" fillId="0" borderId="10" xfId="45" applyNumberFormat="1" applyFont="1" applyFill="1" applyBorder="1" applyAlignment="1">
      <alignment horizontal="center" vertical="center" wrapText="1"/>
    </xf>
    <xf numFmtId="1" fontId="3" fillId="0" borderId="10" xfId="45" applyNumberFormat="1" applyFont="1" applyBorder="1" applyAlignment="1">
      <alignment horizontal="center" vertical="center" wrapText="1"/>
    </xf>
    <xf numFmtId="0" fontId="32" fillId="0" borderId="10" xfId="37" applyFont="1" applyBorder="1" applyAlignment="1">
      <alignment horizontal="center" vertical="center" wrapText="1"/>
    </xf>
    <xf numFmtId="165" fontId="5" fillId="0" borderId="10" xfId="45" applyNumberFormat="1" applyFont="1" applyBorder="1" applyAlignment="1">
      <alignment vertical="center" wrapText="1"/>
    </xf>
    <xf numFmtId="1" fontId="3" fillId="0" borderId="13" xfId="45" applyNumberFormat="1" applyFont="1" applyBorder="1" applyAlignment="1">
      <alignment horizontal="center" vertical="center" wrapText="1"/>
    </xf>
    <xf numFmtId="165" fontId="5" fillId="0" borderId="13" xfId="45" applyNumberFormat="1" applyFont="1" applyFill="1" applyBorder="1" applyAlignment="1">
      <alignment horizontal="center" vertical="center" wrapText="1"/>
    </xf>
    <xf numFmtId="165" fontId="5" fillId="0" borderId="17" xfId="45" applyNumberFormat="1" applyFont="1" applyFill="1" applyBorder="1" applyAlignment="1">
      <alignment horizontal="center" vertical="center" wrapText="1"/>
    </xf>
    <xf numFmtId="2" fontId="15" fillId="0" borderId="13" xfId="45" applyNumberFormat="1" applyFont="1" applyFill="1" applyBorder="1" applyAlignment="1">
      <alignment horizontal="center" vertical="center" wrapText="1"/>
    </xf>
    <xf numFmtId="2" fontId="15" fillId="0" borderId="18" xfId="45" applyNumberFormat="1" applyFont="1" applyFill="1" applyBorder="1" applyAlignment="1">
      <alignment horizontal="center" vertical="center" wrapText="1"/>
    </xf>
    <xf numFmtId="2" fontId="15" fillId="0" borderId="17" xfId="45" applyNumberFormat="1" applyFont="1" applyFill="1" applyBorder="1" applyAlignment="1">
      <alignment horizontal="center" vertical="center" wrapText="1"/>
    </xf>
    <xf numFmtId="2" fontId="15" fillId="0" borderId="4" xfId="45" applyNumberFormat="1" applyFont="1" applyFill="1" applyBorder="1" applyAlignment="1">
      <alignment horizontal="center" vertical="center" wrapText="1"/>
    </xf>
    <xf numFmtId="2" fontId="15" fillId="0" borderId="10" xfId="45" applyNumberFormat="1" applyFont="1" applyFill="1" applyBorder="1" applyAlignment="1">
      <alignment horizontal="center" vertical="center" wrapText="1"/>
    </xf>
    <xf numFmtId="165" fontId="15" fillId="0" borderId="15" xfId="45" applyNumberFormat="1" applyFont="1" applyFill="1" applyBorder="1" applyAlignment="1">
      <alignment horizontal="center" vertical="center" wrapText="1"/>
    </xf>
    <xf numFmtId="0" fontId="5" fillId="0" borderId="10" xfId="40" applyFont="1" applyBorder="1" applyAlignment="1">
      <alignment horizontal="center" vertical="center"/>
    </xf>
    <xf numFmtId="0" fontId="13" fillId="27" borderId="0" xfId="40" applyFont="1" applyFill="1" applyAlignment="1">
      <alignment horizontal="center"/>
    </xf>
    <xf numFmtId="0" fontId="3" fillId="0" borderId="0" xfId="40" applyFont="1" applyAlignment="1">
      <alignment horizontal="center"/>
    </xf>
    <xf numFmtId="0" fontId="5" fillId="0" borderId="20" xfId="40" applyFont="1" applyBorder="1" applyAlignment="1">
      <alignment horizontal="center"/>
    </xf>
    <xf numFmtId="0" fontId="5" fillId="0" borderId="4" xfId="40" applyFont="1" applyBorder="1" applyAlignment="1">
      <alignment horizontal="center" vertical="center"/>
    </xf>
    <xf numFmtId="0" fontId="72" fillId="0" borderId="10" xfId="39" applyFont="1" applyBorder="1" applyAlignment="1">
      <alignment horizontal="left"/>
    </xf>
    <xf numFmtId="0" fontId="63" fillId="0" borderId="10" xfId="39" applyFont="1" applyBorder="1" applyAlignment="1">
      <alignment horizontal="left"/>
    </xf>
    <xf numFmtId="0" fontId="72" fillId="0" borderId="0" xfId="39" applyFont="1" applyAlignment="1">
      <alignment horizontal="center"/>
    </xf>
    <xf numFmtId="0" fontId="72" fillId="0" borderId="10" xfId="39" applyFont="1" applyBorder="1" applyAlignment="1">
      <alignment horizontal="center"/>
    </xf>
    <xf numFmtId="0" fontId="63" fillId="0" borderId="13" xfId="39" applyFont="1" applyBorder="1" applyAlignment="1">
      <alignment horizontal="center"/>
    </xf>
    <xf numFmtId="0" fontId="63" fillId="0" borderId="18" xfId="39" applyFont="1" applyBorder="1" applyAlignment="1">
      <alignment horizontal="center"/>
    </xf>
    <xf numFmtId="0" fontId="63" fillId="0" borderId="17" xfId="39" applyFont="1" applyBorder="1" applyAlignment="1">
      <alignment horizontal="center"/>
    </xf>
    <xf numFmtId="0" fontId="63" fillId="32" borderId="10" xfId="39" applyFont="1" applyFill="1" applyBorder="1" applyAlignment="1">
      <alignment horizontal="center"/>
    </xf>
    <xf numFmtId="0" fontId="63" fillId="0" borderId="10" xfId="39" applyFont="1" applyBorder="1" applyAlignment="1"/>
    <xf numFmtId="0" fontId="63" fillId="0" borderId="13" xfId="39" applyFont="1" applyBorder="1" applyAlignment="1">
      <alignment horizontal="left"/>
    </xf>
    <xf numFmtId="0" fontId="63" fillId="0" borderId="17" xfId="39" applyFont="1" applyBorder="1" applyAlignment="1">
      <alignment horizontal="left"/>
    </xf>
    <xf numFmtId="0" fontId="77" fillId="0" borderId="10" xfId="39" applyFont="1" applyBorder="1" applyAlignment="1">
      <alignment horizontal="left"/>
    </xf>
    <xf numFmtId="165" fontId="5" fillId="0" borderId="10" xfId="39" applyNumberFormat="1" applyFont="1" applyBorder="1" applyAlignment="1">
      <alignment horizontal="center"/>
    </xf>
    <xf numFmtId="0" fontId="77" fillId="0" borderId="10" xfId="39" applyFont="1" applyBorder="1" applyAlignment="1">
      <alignment horizontal="left" wrapText="1"/>
    </xf>
    <xf numFmtId="0" fontId="77" fillId="32" borderId="10" xfId="39" applyFont="1" applyFill="1" applyBorder="1" applyAlignment="1">
      <alignment horizontal="center"/>
    </xf>
    <xf numFmtId="0" fontId="74" fillId="0" borderId="16" xfId="0" applyFont="1" applyFill="1" applyBorder="1" applyAlignment="1">
      <alignment horizontal="center" vertical="center" wrapText="1"/>
    </xf>
    <xf numFmtId="0" fontId="74" fillId="0" borderId="21" xfId="0" applyFont="1" applyFill="1" applyBorder="1" applyAlignment="1">
      <alignment horizontal="center" vertical="center" wrapText="1"/>
    </xf>
    <xf numFmtId="0" fontId="74" fillId="0" borderId="22" xfId="0" applyFont="1" applyFill="1" applyBorder="1" applyAlignment="1">
      <alignment horizontal="center" vertical="center" wrapText="1"/>
    </xf>
    <xf numFmtId="0" fontId="74" fillId="0" borderId="23" xfId="0" applyFont="1" applyFill="1" applyBorder="1" applyAlignment="1">
      <alignment horizontal="center" vertical="center" wrapText="1"/>
    </xf>
    <xf numFmtId="0" fontId="5" fillId="0" borderId="13" xfId="39" applyFont="1" applyBorder="1" applyAlignment="1">
      <alignment horizontal="center"/>
    </xf>
    <xf numFmtId="0" fontId="5" fillId="0" borderId="17" xfId="39" applyFont="1" applyBorder="1" applyAlignment="1">
      <alignment horizontal="center"/>
    </xf>
    <xf numFmtId="0" fontId="77" fillId="0" borderId="18" xfId="0" applyFont="1" applyBorder="1" applyAlignment="1">
      <alignment horizontal="left"/>
    </xf>
    <xf numFmtId="0" fontId="77" fillId="0" borderId="17" xfId="0" applyFont="1" applyBorder="1" applyAlignment="1">
      <alignment horizontal="left"/>
    </xf>
  </cellXfs>
  <cellStyles count="71">
    <cellStyle name="20% - Énfasis1" xfId="1"/>
    <cellStyle name="20% - Énfasis2" xfId="2"/>
    <cellStyle name="20% - Énfasis3" xfId="3"/>
    <cellStyle name="20% - Énfasis4" xfId="4"/>
    <cellStyle name="20% - Énfasis5" xfId="5"/>
    <cellStyle name="20% - Énfasis6" xfId="6"/>
    <cellStyle name="40% - Énfasis1" xfId="7"/>
    <cellStyle name="40% - Énfasis2" xfId="8"/>
    <cellStyle name="40% - Énfasis3" xfId="9"/>
    <cellStyle name="40% - Énfasis4" xfId="10"/>
    <cellStyle name="40% - Énfasis5" xfId="11"/>
    <cellStyle name="40% - Énfasis6" xfId="12"/>
    <cellStyle name="60% - Énfasis1" xfId="13"/>
    <cellStyle name="60% - Énfasis2" xfId="14"/>
    <cellStyle name="60% - Énfasis3" xfId="15"/>
    <cellStyle name="60% - Énfasis4" xfId="16"/>
    <cellStyle name="60% - Énfasis5" xfId="17"/>
    <cellStyle name="60% - Énfasis6" xfId="18"/>
    <cellStyle name="Bill No" xfId="19"/>
    <cellStyle name="Bill Title" xfId="20"/>
    <cellStyle name="Buena" xfId="21"/>
    <cellStyle name="Cálculo" xfId="22"/>
    <cellStyle name="Celda de comprobación" xfId="23"/>
    <cellStyle name="Celda vinculada" xfId="24"/>
    <cellStyle name="Comma" xfId="25" builtinId="3"/>
    <cellStyle name="Comma 2" xfId="68"/>
    <cellStyle name="Description" xfId="26"/>
    <cellStyle name="Encabezado 4" xfId="27"/>
    <cellStyle name="Énfasis1" xfId="28"/>
    <cellStyle name="Énfasis2" xfId="29"/>
    <cellStyle name="Énfasis3" xfId="30"/>
    <cellStyle name="Énfasis4" xfId="31"/>
    <cellStyle name="Énfasis5" xfId="32"/>
    <cellStyle name="Énfasis6" xfId="33"/>
    <cellStyle name="Entrada" xfId="34"/>
    <cellStyle name="Hyperlink" xfId="35" builtinId="8"/>
    <cellStyle name="Incorrecto" xfId="36"/>
    <cellStyle name="Normal" xfId="0" builtinId="0"/>
    <cellStyle name="Normal 2" xfId="37"/>
    <cellStyle name="Normal 2 2" xfId="38"/>
    <cellStyle name="Normal 2 3" xfId="39"/>
    <cellStyle name="Normal 2 4" xfId="69"/>
    <cellStyle name="Normal 3" xfId="40"/>
    <cellStyle name="Normal 4" xfId="41"/>
    <cellStyle name="Normal 5" xfId="70"/>
    <cellStyle name="Normal_#RCC-T GIRDER_Wall type_Open(Bypass)" xfId="42"/>
    <cellStyle name="Normal_13m Span" xfId="43"/>
    <cellStyle name="Normal_13m Span_MNBR_157+167" xfId="44"/>
    <cellStyle name="Normal_22m Span" xfId="45"/>
    <cellStyle name="Normal_31 m span" xfId="46"/>
    <cellStyle name="Normal_31 m span_MNBR_157+167" xfId="47"/>
    <cellStyle name="Normal_31 m span_MNBR_157+167 2" xfId="48"/>
    <cellStyle name="Normal_Agra-Bharatpur-BOQ" xfId="49"/>
    <cellStyle name="Normal_BOQ. 19,27,30,32 rev" xfId="50"/>
    <cellStyle name="Normal_Minor Bridge" xfId="51"/>
    <cellStyle name="Normal_Minor Bridge_Flyover" xfId="52"/>
    <cellStyle name="Normal_Minor Bridge_Flyover_Flyover" xfId="53"/>
    <cellStyle name="Normal_Minor Bridge_MNBR_I Girder" xfId="54"/>
    <cellStyle name="Normal_Minor Bridge_MNBR_I Girder 2" xfId="55"/>
    <cellStyle name="Normal_Minor Bridge_Qty_Main_New_Girder" xfId="56"/>
    <cellStyle name="Normal_MJBR" xfId="57"/>
    <cellStyle name="Normal_MJBR 2" xfId="58"/>
    <cellStyle name="Normal_MNBR PSC Planks" xfId="59"/>
    <cellStyle name="Notas" xfId="60"/>
    <cellStyle name="Salida" xfId="61"/>
    <cellStyle name="Texto de advertencia" xfId="62"/>
    <cellStyle name="Texto explicativo" xfId="63"/>
    <cellStyle name="Título" xfId="64"/>
    <cellStyle name="Título 1" xfId="65"/>
    <cellStyle name="Título 2" xfId="66"/>
    <cellStyle name="Título 3" xfId="67"/>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8515" name="Line 7"/>
        <xdr:cNvSpPr>
          <a:spLocks noChangeShapeType="1"/>
        </xdr:cNvSpPr>
      </xdr:nvSpPr>
      <xdr:spPr bwMode="auto">
        <a:xfrm>
          <a:off x="1371600" y="28174950"/>
          <a:ext cx="971550" cy="685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8516" name="Line 8"/>
        <xdr:cNvSpPr>
          <a:spLocks noChangeShapeType="1"/>
        </xdr:cNvSpPr>
      </xdr:nvSpPr>
      <xdr:spPr bwMode="auto">
        <a:xfrm flipV="1">
          <a:off x="2381250" y="27527250"/>
          <a:ext cx="2571750" cy="13335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762000</xdr:colOff>
      <xdr:row>172</xdr:row>
      <xdr:rowOff>38100</xdr:rowOff>
    </xdr:from>
    <xdr:to>
      <xdr:col>1</xdr:col>
      <xdr:colOff>1733550</xdr:colOff>
      <xdr:row>176</xdr:row>
      <xdr:rowOff>76200</xdr:rowOff>
    </xdr:to>
    <xdr:sp macro="" textlink="">
      <xdr:nvSpPr>
        <xdr:cNvPr id="172456" name="Line 7"/>
        <xdr:cNvSpPr>
          <a:spLocks noChangeShapeType="1"/>
        </xdr:cNvSpPr>
      </xdr:nvSpPr>
      <xdr:spPr bwMode="auto">
        <a:xfrm>
          <a:off x="1266825" y="28070175"/>
          <a:ext cx="971550" cy="685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1771650</xdr:colOff>
      <xdr:row>168</xdr:row>
      <xdr:rowOff>38100</xdr:rowOff>
    </xdr:from>
    <xdr:to>
      <xdr:col>3</xdr:col>
      <xdr:colOff>104775</xdr:colOff>
      <xdr:row>176</xdr:row>
      <xdr:rowOff>76200</xdr:rowOff>
    </xdr:to>
    <xdr:sp macro="" textlink="">
      <xdr:nvSpPr>
        <xdr:cNvPr id="172457" name="Line 8"/>
        <xdr:cNvSpPr>
          <a:spLocks noChangeShapeType="1"/>
        </xdr:cNvSpPr>
      </xdr:nvSpPr>
      <xdr:spPr bwMode="auto">
        <a:xfrm flipV="1">
          <a:off x="2276475" y="27422475"/>
          <a:ext cx="2571750" cy="13335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762000</xdr:colOff>
      <xdr:row>114</xdr:row>
      <xdr:rowOff>38100</xdr:rowOff>
    </xdr:from>
    <xdr:to>
      <xdr:col>1</xdr:col>
      <xdr:colOff>1733550</xdr:colOff>
      <xdr:row>118</xdr:row>
      <xdr:rowOff>76200</xdr:rowOff>
    </xdr:to>
    <xdr:sp macro="" textlink="">
      <xdr:nvSpPr>
        <xdr:cNvPr id="150303" name="Line 7"/>
        <xdr:cNvSpPr>
          <a:spLocks noChangeShapeType="1"/>
        </xdr:cNvSpPr>
      </xdr:nvSpPr>
      <xdr:spPr bwMode="auto">
        <a:xfrm>
          <a:off x="1371600" y="18640425"/>
          <a:ext cx="971550" cy="685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1771650</xdr:colOff>
      <xdr:row>110</xdr:row>
      <xdr:rowOff>38100</xdr:rowOff>
    </xdr:from>
    <xdr:to>
      <xdr:col>3</xdr:col>
      <xdr:colOff>104775</xdr:colOff>
      <xdr:row>118</xdr:row>
      <xdr:rowOff>76200</xdr:rowOff>
    </xdr:to>
    <xdr:sp macro="" textlink="">
      <xdr:nvSpPr>
        <xdr:cNvPr id="150304" name="Line 8"/>
        <xdr:cNvSpPr>
          <a:spLocks noChangeShapeType="1"/>
        </xdr:cNvSpPr>
      </xdr:nvSpPr>
      <xdr:spPr bwMode="auto">
        <a:xfrm flipV="1">
          <a:off x="2381250" y="17992725"/>
          <a:ext cx="2000250" cy="13335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0437" name="Line 1"/>
        <xdr:cNvSpPr>
          <a:spLocks noChangeShapeType="1"/>
        </xdr:cNvSpPr>
      </xdr:nvSpPr>
      <xdr:spPr bwMode="auto">
        <a:xfrm>
          <a:off x="1371600" y="28898850"/>
          <a:ext cx="971550" cy="685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0438" name="Line 2"/>
        <xdr:cNvSpPr>
          <a:spLocks noChangeShapeType="1"/>
        </xdr:cNvSpPr>
      </xdr:nvSpPr>
      <xdr:spPr bwMode="auto">
        <a:xfrm flipV="1">
          <a:off x="2381250" y="28251150"/>
          <a:ext cx="2028825" cy="13335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9525</xdr:rowOff>
    </xdr:from>
    <xdr:to>
      <xdr:col>11</xdr:col>
      <xdr:colOff>133350</xdr:colOff>
      <xdr:row>32</xdr:row>
      <xdr:rowOff>142875</xdr:rowOff>
    </xdr:to>
    <xdr:cxnSp macro="">
      <xdr:nvCxnSpPr>
        <xdr:cNvPr id="3" name="Straight Connector 2"/>
        <xdr:cNvCxnSpPr/>
      </xdr:nvCxnSpPr>
      <xdr:spPr>
        <a:xfrm>
          <a:off x="0" y="9525"/>
          <a:ext cx="9439275" cy="5476875"/>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0</xdr:col>
      <xdr:colOff>0</xdr:colOff>
      <xdr:row>0</xdr:row>
      <xdr:rowOff>0</xdr:rowOff>
    </xdr:from>
    <xdr:to>
      <xdr:col>8</xdr:col>
      <xdr:colOff>457200</xdr:colOff>
      <xdr:row>29</xdr:row>
      <xdr:rowOff>104774</xdr:rowOff>
    </xdr:to>
    <xdr:cxnSp macro="">
      <xdr:nvCxnSpPr>
        <xdr:cNvPr id="6" name="Straight Connector 5"/>
        <xdr:cNvCxnSpPr/>
      </xdr:nvCxnSpPr>
      <xdr:spPr>
        <a:xfrm rot="10800000" flipV="1">
          <a:off x="0" y="0"/>
          <a:ext cx="6591300" cy="4962524"/>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20</xdr:row>
      <xdr:rowOff>0</xdr:rowOff>
    </xdr:from>
    <xdr:to>
      <xdr:col>11</xdr:col>
      <xdr:colOff>600075</xdr:colOff>
      <xdr:row>20</xdr:row>
      <xdr:rowOff>9525</xdr:rowOff>
    </xdr:to>
    <xdr:sp macro="" textlink="">
      <xdr:nvSpPr>
        <xdr:cNvPr id="195916" name="Line 1"/>
        <xdr:cNvSpPr>
          <a:spLocks noChangeShapeType="1"/>
        </xdr:cNvSpPr>
      </xdr:nvSpPr>
      <xdr:spPr bwMode="auto">
        <a:xfrm flipV="1">
          <a:off x="3667125" y="3238500"/>
          <a:ext cx="434340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5</xdr:col>
      <xdr:colOff>114300</xdr:colOff>
      <xdr:row>20</xdr:row>
      <xdr:rowOff>142875</xdr:rowOff>
    </xdr:from>
    <xdr:to>
      <xdr:col>12</xdr:col>
      <xdr:colOff>457200</xdr:colOff>
      <xdr:row>20</xdr:row>
      <xdr:rowOff>152400</xdr:rowOff>
    </xdr:to>
    <xdr:sp macro="" textlink="">
      <xdr:nvSpPr>
        <xdr:cNvPr id="195917" name="Line 2"/>
        <xdr:cNvSpPr>
          <a:spLocks noChangeShapeType="1"/>
        </xdr:cNvSpPr>
      </xdr:nvSpPr>
      <xdr:spPr bwMode="auto">
        <a:xfrm>
          <a:off x="2933700" y="3381375"/>
          <a:ext cx="5553075"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5</xdr:col>
      <xdr:colOff>238125</xdr:colOff>
      <xdr:row>18</xdr:row>
      <xdr:rowOff>152400</xdr:rowOff>
    </xdr:from>
    <xdr:to>
      <xdr:col>6</xdr:col>
      <xdr:colOff>0</xdr:colOff>
      <xdr:row>20</xdr:row>
      <xdr:rowOff>9525</xdr:rowOff>
    </xdr:to>
    <xdr:sp macro="" textlink="">
      <xdr:nvSpPr>
        <xdr:cNvPr id="195918" name="Line 3"/>
        <xdr:cNvSpPr>
          <a:spLocks noChangeShapeType="1"/>
        </xdr:cNvSpPr>
      </xdr:nvSpPr>
      <xdr:spPr bwMode="auto">
        <a:xfrm flipH="1" flipV="1">
          <a:off x="3057525" y="3067050"/>
          <a:ext cx="609600" cy="1809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9525</xdr:colOff>
      <xdr:row>18</xdr:row>
      <xdr:rowOff>142875</xdr:rowOff>
    </xdr:from>
    <xdr:to>
      <xdr:col>12</xdr:col>
      <xdr:colOff>352425</xdr:colOff>
      <xdr:row>20</xdr:row>
      <xdr:rowOff>0</xdr:rowOff>
    </xdr:to>
    <xdr:sp macro="" textlink="">
      <xdr:nvSpPr>
        <xdr:cNvPr id="195919" name="Line 4"/>
        <xdr:cNvSpPr>
          <a:spLocks noChangeShapeType="1"/>
        </xdr:cNvSpPr>
      </xdr:nvSpPr>
      <xdr:spPr bwMode="auto">
        <a:xfrm flipV="1">
          <a:off x="8039100" y="3057525"/>
          <a:ext cx="342900" cy="1809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361950</xdr:colOff>
      <xdr:row>11</xdr:row>
      <xdr:rowOff>142875</xdr:rowOff>
    </xdr:from>
    <xdr:to>
      <xdr:col>5</xdr:col>
      <xdr:colOff>104775</xdr:colOff>
      <xdr:row>20</xdr:row>
      <xdr:rowOff>133350</xdr:rowOff>
    </xdr:to>
    <xdr:sp macro="" textlink="">
      <xdr:nvSpPr>
        <xdr:cNvPr id="195920" name="Line 5"/>
        <xdr:cNvSpPr>
          <a:spLocks noChangeShapeType="1"/>
        </xdr:cNvSpPr>
      </xdr:nvSpPr>
      <xdr:spPr bwMode="auto">
        <a:xfrm flipH="1" flipV="1">
          <a:off x="1676400" y="1924050"/>
          <a:ext cx="1247775" cy="1447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57150</xdr:colOff>
      <xdr:row>11</xdr:row>
      <xdr:rowOff>152400</xdr:rowOff>
    </xdr:from>
    <xdr:to>
      <xdr:col>5</xdr:col>
      <xdr:colOff>228600</xdr:colOff>
      <xdr:row>18</xdr:row>
      <xdr:rowOff>142875</xdr:rowOff>
    </xdr:to>
    <xdr:sp macro="" textlink="">
      <xdr:nvSpPr>
        <xdr:cNvPr id="195921" name="Line 6"/>
        <xdr:cNvSpPr>
          <a:spLocks noChangeShapeType="1"/>
        </xdr:cNvSpPr>
      </xdr:nvSpPr>
      <xdr:spPr bwMode="auto">
        <a:xfrm flipH="1" flipV="1">
          <a:off x="2133600" y="1933575"/>
          <a:ext cx="914400" cy="11239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457200</xdr:colOff>
      <xdr:row>12</xdr:row>
      <xdr:rowOff>9525</xdr:rowOff>
    </xdr:from>
    <xdr:to>
      <xdr:col>14</xdr:col>
      <xdr:colOff>238125</xdr:colOff>
      <xdr:row>20</xdr:row>
      <xdr:rowOff>142875</xdr:rowOff>
    </xdr:to>
    <xdr:sp macro="" textlink="">
      <xdr:nvSpPr>
        <xdr:cNvPr id="195922" name="Line 7"/>
        <xdr:cNvSpPr>
          <a:spLocks noChangeShapeType="1"/>
        </xdr:cNvSpPr>
      </xdr:nvSpPr>
      <xdr:spPr bwMode="auto">
        <a:xfrm flipV="1">
          <a:off x="8486775" y="1952625"/>
          <a:ext cx="1009650" cy="14287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342900</xdr:colOff>
      <xdr:row>12</xdr:row>
      <xdr:rowOff>0</xdr:rowOff>
    </xdr:from>
    <xdr:to>
      <xdr:col>13</xdr:col>
      <xdr:colOff>561975</xdr:colOff>
      <xdr:row>19</xdr:row>
      <xdr:rowOff>0</xdr:rowOff>
    </xdr:to>
    <xdr:sp macro="" textlink="">
      <xdr:nvSpPr>
        <xdr:cNvPr id="195923" name="Line 8"/>
        <xdr:cNvSpPr>
          <a:spLocks noChangeShapeType="1"/>
        </xdr:cNvSpPr>
      </xdr:nvSpPr>
      <xdr:spPr bwMode="auto">
        <a:xfrm flipV="1">
          <a:off x="8372475" y="1943100"/>
          <a:ext cx="828675" cy="11334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0</xdr:col>
      <xdr:colOff>600075</xdr:colOff>
      <xdr:row>10</xdr:row>
      <xdr:rowOff>0</xdr:rowOff>
    </xdr:from>
    <xdr:to>
      <xdr:col>17</xdr:col>
      <xdr:colOff>9525</xdr:colOff>
      <xdr:row>10</xdr:row>
      <xdr:rowOff>9525</xdr:rowOff>
    </xdr:to>
    <xdr:sp macro="" textlink="">
      <xdr:nvSpPr>
        <xdr:cNvPr id="195924" name="Line 9"/>
        <xdr:cNvSpPr>
          <a:spLocks noChangeShapeType="1"/>
        </xdr:cNvSpPr>
      </xdr:nvSpPr>
      <xdr:spPr bwMode="auto">
        <a:xfrm>
          <a:off x="342900" y="1619250"/>
          <a:ext cx="1087755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0</xdr:col>
      <xdr:colOff>600075</xdr:colOff>
      <xdr:row>10</xdr:row>
      <xdr:rowOff>0</xdr:rowOff>
    </xdr:from>
    <xdr:to>
      <xdr:col>1</xdr:col>
      <xdr:colOff>0</xdr:colOff>
      <xdr:row>11</xdr:row>
      <xdr:rowOff>19050</xdr:rowOff>
    </xdr:to>
    <xdr:sp macro="" textlink="">
      <xdr:nvSpPr>
        <xdr:cNvPr id="195925" name="Line 10"/>
        <xdr:cNvSpPr>
          <a:spLocks noChangeShapeType="1"/>
        </xdr:cNvSpPr>
      </xdr:nvSpPr>
      <xdr:spPr bwMode="auto">
        <a:xfrm>
          <a:off x="342900" y="1619250"/>
          <a:ext cx="0" cy="1809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0</xdr:colOff>
      <xdr:row>11</xdr:row>
      <xdr:rowOff>28575</xdr:rowOff>
    </xdr:from>
    <xdr:to>
      <xdr:col>3</xdr:col>
      <xdr:colOff>371475</xdr:colOff>
      <xdr:row>12</xdr:row>
      <xdr:rowOff>0</xdr:rowOff>
    </xdr:to>
    <xdr:sp macro="" textlink="">
      <xdr:nvSpPr>
        <xdr:cNvPr id="195926" name="Line 11"/>
        <xdr:cNvSpPr>
          <a:spLocks noChangeShapeType="1"/>
        </xdr:cNvSpPr>
      </xdr:nvSpPr>
      <xdr:spPr bwMode="auto">
        <a:xfrm>
          <a:off x="342900" y="1809750"/>
          <a:ext cx="1343025" cy="1333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57150</xdr:colOff>
      <xdr:row>11</xdr:row>
      <xdr:rowOff>47625</xdr:rowOff>
    </xdr:from>
    <xdr:to>
      <xdr:col>5</xdr:col>
      <xdr:colOff>276225</xdr:colOff>
      <xdr:row>11</xdr:row>
      <xdr:rowOff>152400</xdr:rowOff>
    </xdr:to>
    <xdr:sp macro="" textlink="">
      <xdr:nvSpPr>
        <xdr:cNvPr id="195927" name="Line 12"/>
        <xdr:cNvSpPr>
          <a:spLocks noChangeShapeType="1"/>
        </xdr:cNvSpPr>
      </xdr:nvSpPr>
      <xdr:spPr bwMode="auto">
        <a:xfrm flipV="1">
          <a:off x="2133600" y="1828800"/>
          <a:ext cx="962025" cy="1047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17</xdr:col>
      <xdr:colOff>0</xdr:colOff>
      <xdr:row>10</xdr:row>
      <xdr:rowOff>0</xdr:rowOff>
    </xdr:from>
    <xdr:to>
      <xdr:col>17</xdr:col>
      <xdr:colOff>0</xdr:colOff>
      <xdr:row>11</xdr:row>
      <xdr:rowOff>28575</xdr:rowOff>
    </xdr:to>
    <xdr:sp macro="" textlink="">
      <xdr:nvSpPr>
        <xdr:cNvPr id="195928" name="Line 13"/>
        <xdr:cNvSpPr>
          <a:spLocks noChangeShapeType="1"/>
        </xdr:cNvSpPr>
      </xdr:nvSpPr>
      <xdr:spPr bwMode="auto">
        <a:xfrm>
          <a:off x="11210925" y="1619250"/>
          <a:ext cx="0" cy="1905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14</xdr:col>
      <xdr:colOff>238125</xdr:colOff>
      <xdr:row>11</xdr:row>
      <xdr:rowOff>9525</xdr:rowOff>
    </xdr:from>
    <xdr:to>
      <xdr:col>17</xdr:col>
      <xdr:colOff>0</xdr:colOff>
      <xdr:row>12</xdr:row>
      <xdr:rowOff>28575</xdr:rowOff>
    </xdr:to>
    <xdr:sp macro="" textlink="">
      <xdr:nvSpPr>
        <xdr:cNvPr id="195929" name="Line 14"/>
        <xdr:cNvSpPr>
          <a:spLocks noChangeShapeType="1"/>
        </xdr:cNvSpPr>
      </xdr:nvSpPr>
      <xdr:spPr bwMode="auto">
        <a:xfrm flipV="1">
          <a:off x="9496425" y="1790700"/>
          <a:ext cx="1714500" cy="1809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228600</xdr:colOff>
      <xdr:row>11</xdr:row>
      <xdr:rowOff>47625</xdr:rowOff>
    </xdr:from>
    <xdr:to>
      <xdr:col>13</xdr:col>
      <xdr:colOff>561975</xdr:colOff>
      <xdr:row>12</xdr:row>
      <xdr:rowOff>9525</xdr:rowOff>
    </xdr:to>
    <xdr:sp macro="" textlink="">
      <xdr:nvSpPr>
        <xdr:cNvPr id="195930" name="Line 15"/>
        <xdr:cNvSpPr>
          <a:spLocks noChangeShapeType="1"/>
        </xdr:cNvSpPr>
      </xdr:nvSpPr>
      <xdr:spPr bwMode="auto">
        <a:xfrm flipH="1" flipV="1">
          <a:off x="8258175" y="1828800"/>
          <a:ext cx="942975" cy="1238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5</xdr:col>
      <xdr:colOff>276225</xdr:colOff>
      <xdr:row>11</xdr:row>
      <xdr:rowOff>47625</xdr:rowOff>
    </xdr:from>
    <xdr:to>
      <xdr:col>12</xdr:col>
      <xdr:colOff>285750</xdr:colOff>
      <xdr:row>11</xdr:row>
      <xdr:rowOff>47625</xdr:rowOff>
    </xdr:to>
    <xdr:sp macro="" textlink="">
      <xdr:nvSpPr>
        <xdr:cNvPr id="195931" name="Line 16"/>
        <xdr:cNvSpPr>
          <a:spLocks noChangeShapeType="1"/>
        </xdr:cNvSpPr>
      </xdr:nvSpPr>
      <xdr:spPr bwMode="auto">
        <a:xfrm>
          <a:off x="3095625" y="1828800"/>
          <a:ext cx="52197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5</xdr:col>
      <xdr:colOff>123825</xdr:colOff>
      <xdr:row>22</xdr:row>
      <xdr:rowOff>66675</xdr:rowOff>
    </xdr:from>
    <xdr:to>
      <xdr:col>5</xdr:col>
      <xdr:colOff>123825</xdr:colOff>
      <xdr:row>24</xdr:row>
      <xdr:rowOff>133350</xdr:rowOff>
    </xdr:to>
    <xdr:sp macro="" textlink="">
      <xdr:nvSpPr>
        <xdr:cNvPr id="195932" name="Line 17"/>
        <xdr:cNvSpPr>
          <a:spLocks noChangeShapeType="1"/>
        </xdr:cNvSpPr>
      </xdr:nvSpPr>
      <xdr:spPr bwMode="auto">
        <a:xfrm>
          <a:off x="2943225" y="3629025"/>
          <a:ext cx="0" cy="390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457200</xdr:colOff>
      <xdr:row>22</xdr:row>
      <xdr:rowOff>57150</xdr:rowOff>
    </xdr:from>
    <xdr:to>
      <xdr:col>12</xdr:col>
      <xdr:colOff>466725</xdr:colOff>
      <xdr:row>24</xdr:row>
      <xdr:rowOff>76200</xdr:rowOff>
    </xdr:to>
    <xdr:sp macro="" textlink="">
      <xdr:nvSpPr>
        <xdr:cNvPr id="195933" name="Line 18"/>
        <xdr:cNvSpPr>
          <a:spLocks noChangeShapeType="1"/>
        </xdr:cNvSpPr>
      </xdr:nvSpPr>
      <xdr:spPr bwMode="auto">
        <a:xfrm>
          <a:off x="8486775" y="3619500"/>
          <a:ext cx="9525" cy="3429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438150</xdr:colOff>
      <xdr:row>22</xdr:row>
      <xdr:rowOff>47625</xdr:rowOff>
    </xdr:from>
    <xdr:to>
      <xdr:col>3</xdr:col>
      <xdr:colOff>438150</xdr:colOff>
      <xdr:row>24</xdr:row>
      <xdr:rowOff>133350</xdr:rowOff>
    </xdr:to>
    <xdr:sp macro="" textlink="">
      <xdr:nvSpPr>
        <xdr:cNvPr id="195934" name="Line 19"/>
        <xdr:cNvSpPr>
          <a:spLocks noChangeShapeType="1"/>
        </xdr:cNvSpPr>
      </xdr:nvSpPr>
      <xdr:spPr bwMode="auto">
        <a:xfrm>
          <a:off x="1752600" y="3609975"/>
          <a:ext cx="0" cy="4095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14</xdr:col>
      <xdr:colOff>276225</xdr:colOff>
      <xdr:row>22</xdr:row>
      <xdr:rowOff>19050</xdr:rowOff>
    </xdr:from>
    <xdr:to>
      <xdr:col>14</xdr:col>
      <xdr:colOff>276225</xdr:colOff>
      <xdr:row>24</xdr:row>
      <xdr:rowOff>95250</xdr:rowOff>
    </xdr:to>
    <xdr:sp macro="" textlink="">
      <xdr:nvSpPr>
        <xdr:cNvPr id="195935" name="Line 20"/>
        <xdr:cNvSpPr>
          <a:spLocks noChangeShapeType="1"/>
        </xdr:cNvSpPr>
      </xdr:nvSpPr>
      <xdr:spPr bwMode="auto">
        <a:xfrm>
          <a:off x="9534525" y="3581400"/>
          <a:ext cx="0" cy="4000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0</xdr:col>
      <xdr:colOff>600075</xdr:colOff>
      <xdr:row>22</xdr:row>
      <xdr:rowOff>76200</xdr:rowOff>
    </xdr:from>
    <xdr:to>
      <xdr:col>0</xdr:col>
      <xdr:colOff>600075</xdr:colOff>
      <xdr:row>24</xdr:row>
      <xdr:rowOff>123825</xdr:rowOff>
    </xdr:to>
    <xdr:sp macro="" textlink="">
      <xdr:nvSpPr>
        <xdr:cNvPr id="195936" name="Line 21"/>
        <xdr:cNvSpPr>
          <a:spLocks noChangeShapeType="1"/>
        </xdr:cNvSpPr>
      </xdr:nvSpPr>
      <xdr:spPr bwMode="auto">
        <a:xfrm>
          <a:off x="342900" y="3638550"/>
          <a:ext cx="0" cy="3714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17</xdr:col>
      <xdr:colOff>9525</xdr:colOff>
      <xdr:row>22</xdr:row>
      <xdr:rowOff>47625</xdr:rowOff>
    </xdr:from>
    <xdr:to>
      <xdr:col>17</xdr:col>
      <xdr:colOff>9525</xdr:colOff>
      <xdr:row>24</xdr:row>
      <xdr:rowOff>104775</xdr:rowOff>
    </xdr:to>
    <xdr:sp macro="" textlink="">
      <xdr:nvSpPr>
        <xdr:cNvPr id="195937" name="Line 22"/>
        <xdr:cNvSpPr>
          <a:spLocks noChangeShapeType="1"/>
        </xdr:cNvSpPr>
      </xdr:nvSpPr>
      <xdr:spPr bwMode="auto">
        <a:xfrm>
          <a:off x="11220450" y="3609975"/>
          <a:ext cx="0" cy="3810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0</xdr:col>
      <xdr:colOff>600075</xdr:colOff>
      <xdr:row>24</xdr:row>
      <xdr:rowOff>19050</xdr:rowOff>
    </xdr:from>
    <xdr:to>
      <xdr:col>3</xdr:col>
      <xdr:colOff>428625</xdr:colOff>
      <xdr:row>24</xdr:row>
      <xdr:rowOff>19050</xdr:rowOff>
    </xdr:to>
    <xdr:sp macro="" textlink="">
      <xdr:nvSpPr>
        <xdr:cNvPr id="195938" name="Line 23"/>
        <xdr:cNvSpPr>
          <a:spLocks noChangeShapeType="1"/>
        </xdr:cNvSpPr>
      </xdr:nvSpPr>
      <xdr:spPr bwMode="auto">
        <a:xfrm>
          <a:off x="342900" y="3905250"/>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xdr:col>
      <xdr:colOff>0</xdr:colOff>
      <xdr:row>24</xdr:row>
      <xdr:rowOff>28575</xdr:rowOff>
    </xdr:from>
    <xdr:to>
      <xdr:col>3</xdr:col>
      <xdr:colOff>409575</xdr:colOff>
      <xdr:row>24</xdr:row>
      <xdr:rowOff>28575</xdr:rowOff>
    </xdr:to>
    <xdr:sp macro="" textlink="">
      <xdr:nvSpPr>
        <xdr:cNvPr id="195939" name="Line 24"/>
        <xdr:cNvSpPr>
          <a:spLocks noChangeShapeType="1"/>
        </xdr:cNvSpPr>
      </xdr:nvSpPr>
      <xdr:spPr bwMode="auto">
        <a:xfrm flipH="1">
          <a:off x="342900" y="3914775"/>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3</xdr:col>
      <xdr:colOff>457200</xdr:colOff>
      <xdr:row>24</xdr:row>
      <xdr:rowOff>19050</xdr:rowOff>
    </xdr:from>
    <xdr:to>
      <xdr:col>5</xdr:col>
      <xdr:colOff>114300</xdr:colOff>
      <xdr:row>24</xdr:row>
      <xdr:rowOff>19050</xdr:rowOff>
    </xdr:to>
    <xdr:sp macro="" textlink="">
      <xdr:nvSpPr>
        <xdr:cNvPr id="195940" name="Line 25"/>
        <xdr:cNvSpPr>
          <a:spLocks noChangeShapeType="1"/>
        </xdr:cNvSpPr>
      </xdr:nvSpPr>
      <xdr:spPr bwMode="auto">
        <a:xfrm>
          <a:off x="1771650" y="390525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5</xdr:col>
      <xdr:colOff>142875</xdr:colOff>
      <xdr:row>24</xdr:row>
      <xdr:rowOff>9525</xdr:rowOff>
    </xdr:from>
    <xdr:to>
      <xdr:col>12</xdr:col>
      <xdr:colOff>447675</xdr:colOff>
      <xdr:row>24</xdr:row>
      <xdr:rowOff>19050</xdr:rowOff>
    </xdr:to>
    <xdr:sp macro="" textlink="">
      <xdr:nvSpPr>
        <xdr:cNvPr id="195941" name="Line 27"/>
        <xdr:cNvSpPr>
          <a:spLocks noChangeShapeType="1"/>
        </xdr:cNvSpPr>
      </xdr:nvSpPr>
      <xdr:spPr bwMode="auto">
        <a:xfrm flipV="1">
          <a:off x="2962275" y="3895725"/>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12</xdr:col>
      <xdr:colOff>476250</xdr:colOff>
      <xdr:row>24</xdr:row>
      <xdr:rowOff>9525</xdr:rowOff>
    </xdr:from>
    <xdr:to>
      <xdr:col>14</xdr:col>
      <xdr:colOff>276225</xdr:colOff>
      <xdr:row>24</xdr:row>
      <xdr:rowOff>9525</xdr:rowOff>
    </xdr:to>
    <xdr:sp macro="" textlink="">
      <xdr:nvSpPr>
        <xdr:cNvPr id="195942" name="Line 29"/>
        <xdr:cNvSpPr>
          <a:spLocks noChangeShapeType="1"/>
        </xdr:cNvSpPr>
      </xdr:nvSpPr>
      <xdr:spPr bwMode="auto">
        <a:xfrm>
          <a:off x="8505825" y="3895725"/>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14</xdr:col>
      <xdr:colOff>285750</xdr:colOff>
      <xdr:row>24</xdr:row>
      <xdr:rowOff>9525</xdr:rowOff>
    </xdr:from>
    <xdr:to>
      <xdr:col>17</xdr:col>
      <xdr:colOff>19050</xdr:colOff>
      <xdr:row>24</xdr:row>
      <xdr:rowOff>9525</xdr:rowOff>
    </xdr:to>
    <xdr:sp macro="" textlink="">
      <xdr:nvSpPr>
        <xdr:cNvPr id="195943" name="Line 31"/>
        <xdr:cNvSpPr>
          <a:spLocks noChangeShapeType="1"/>
        </xdr:cNvSpPr>
      </xdr:nvSpPr>
      <xdr:spPr bwMode="auto">
        <a:xfrm>
          <a:off x="9544050" y="3895725"/>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8</xdr:col>
      <xdr:colOff>0</xdr:colOff>
      <xdr:row>21</xdr:row>
      <xdr:rowOff>0</xdr:rowOff>
    </xdr:from>
    <xdr:to>
      <xdr:col>8</xdr:col>
      <xdr:colOff>0</xdr:colOff>
      <xdr:row>22</xdr:row>
      <xdr:rowOff>28575</xdr:rowOff>
    </xdr:to>
    <xdr:sp macro="" textlink="">
      <xdr:nvSpPr>
        <xdr:cNvPr id="195944" name="Line 33"/>
        <xdr:cNvSpPr>
          <a:spLocks noChangeShapeType="1"/>
        </xdr:cNvSpPr>
      </xdr:nvSpPr>
      <xdr:spPr bwMode="auto">
        <a:xfrm flipV="1">
          <a:off x="5286375" y="34004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7</xdr:col>
      <xdr:colOff>600075</xdr:colOff>
      <xdr:row>18</xdr:row>
      <xdr:rowOff>152400</xdr:rowOff>
    </xdr:from>
    <xdr:to>
      <xdr:col>7</xdr:col>
      <xdr:colOff>600075</xdr:colOff>
      <xdr:row>20</xdr:row>
      <xdr:rowOff>9525</xdr:rowOff>
    </xdr:to>
    <xdr:sp macro="" textlink="">
      <xdr:nvSpPr>
        <xdr:cNvPr id="195945" name="Line 34"/>
        <xdr:cNvSpPr>
          <a:spLocks noChangeShapeType="1"/>
        </xdr:cNvSpPr>
      </xdr:nvSpPr>
      <xdr:spPr bwMode="auto">
        <a:xfrm>
          <a:off x="5191125" y="30670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5</xdr:col>
      <xdr:colOff>409575</xdr:colOff>
      <xdr:row>19</xdr:row>
      <xdr:rowOff>0</xdr:rowOff>
    </xdr:from>
    <xdr:to>
      <xdr:col>6</xdr:col>
      <xdr:colOff>361950</xdr:colOff>
      <xdr:row>19</xdr:row>
      <xdr:rowOff>0</xdr:rowOff>
    </xdr:to>
    <xdr:sp macro="" textlink="">
      <xdr:nvSpPr>
        <xdr:cNvPr id="195946" name="Line 35"/>
        <xdr:cNvSpPr>
          <a:spLocks noChangeShapeType="1"/>
        </xdr:cNvSpPr>
      </xdr:nvSpPr>
      <xdr:spPr bwMode="auto">
        <a:xfrm>
          <a:off x="3228975" y="3076575"/>
          <a:ext cx="8001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6</xdr:col>
      <xdr:colOff>228600</xdr:colOff>
      <xdr:row>17</xdr:row>
      <xdr:rowOff>152400</xdr:rowOff>
    </xdr:from>
    <xdr:to>
      <xdr:col>6</xdr:col>
      <xdr:colOff>228600</xdr:colOff>
      <xdr:row>19</xdr:row>
      <xdr:rowOff>0</xdr:rowOff>
    </xdr:to>
    <xdr:sp macro="" textlink="">
      <xdr:nvSpPr>
        <xdr:cNvPr id="195947" name="Line 36"/>
        <xdr:cNvSpPr>
          <a:spLocks noChangeShapeType="1"/>
        </xdr:cNvSpPr>
      </xdr:nvSpPr>
      <xdr:spPr bwMode="auto">
        <a:xfrm>
          <a:off x="3895725" y="2905125"/>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6</xdr:col>
      <xdr:colOff>247650</xdr:colOff>
      <xdr:row>20</xdr:row>
      <xdr:rowOff>9525</xdr:rowOff>
    </xdr:from>
    <xdr:to>
      <xdr:col>6</xdr:col>
      <xdr:colOff>247650</xdr:colOff>
      <xdr:row>20</xdr:row>
      <xdr:rowOff>114300</xdr:rowOff>
    </xdr:to>
    <xdr:sp macro="" textlink="">
      <xdr:nvSpPr>
        <xdr:cNvPr id="195948" name="Line 37"/>
        <xdr:cNvSpPr>
          <a:spLocks noChangeShapeType="1"/>
        </xdr:cNvSpPr>
      </xdr:nvSpPr>
      <xdr:spPr bwMode="auto">
        <a:xfrm flipV="1">
          <a:off x="3914775" y="32480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11</xdr:col>
      <xdr:colOff>600075</xdr:colOff>
      <xdr:row>17</xdr:row>
      <xdr:rowOff>114300</xdr:rowOff>
    </xdr:from>
    <xdr:to>
      <xdr:col>12</xdr:col>
      <xdr:colOff>9525</xdr:colOff>
      <xdr:row>19</xdr:row>
      <xdr:rowOff>95250</xdr:rowOff>
    </xdr:to>
    <xdr:sp macro="" textlink="">
      <xdr:nvSpPr>
        <xdr:cNvPr id="195949" name="Line 38"/>
        <xdr:cNvSpPr>
          <a:spLocks noChangeShapeType="1"/>
        </xdr:cNvSpPr>
      </xdr:nvSpPr>
      <xdr:spPr bwMode="auto">
        <a:xfrm flipH="1" flipV="1">
          <a:off x="8010525" y="2867025"/>
          <a:ext cx="28575" cy="304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342900</xdr:colOff>
      <xdr:row>17</xdr:row>
      <xdr:rowOff>9525</xdr:rowOff>
    </xdr:from>
    <xdr:to>
      <xdr:col>12</xdr:col>
      <xdr:colOff>342900</xdr:colOff>
      <xdr:row>18</xdr:row>
      <xdr:rowOff>104775</xdr:rowOff>
    </xdr:to>
    <xdr:sp macro="" textlink="">
      <xdr:nvSpPr>
        <xdr:cNvPr id="195950" name="Line 39"/>
        <xdr:cNvSpPr>
          <a:spLocks noChangeShapeType="1"/>
        </xdr:cNvSpPr>
      </xdr:nvSpPr>
      <xdr:spPr bwMode="auto">
        <a:xfrm flipV="1">
          <a:off x="8372475" y="2762250"/>
          <a:ext cx="0" cy="2571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11</xdr:col>
      <xdr:colOff>504825</xdr:colOff>
      <xdr:row>18</xdr:row>
      <xdr:rowOff>95250</xdr:rowOff>
    </xdr:from>
    <xdr:to>
      <xdr:col>12</xdr:col>
      <xdr:colOff>447675</xdr:colOff>
      <xdr:row>18</xdr:row>
      <xdr:rowOff>95250</xdr:rowOff>
    </xdr:to>
    <xdr:sp macro="" textlink="">
      <xdr:nvSpPr>
        <xdr:cNvPr id="195951" name="Line 40"/>
        <xdr:cNvSpPr>
          <a:spLocks noChangeShapeType="1"/>
        </xdr:cNvSpPr>
      </xdr:nvSpPr>
      <xdr:spPr bwMode="auto">
        <a:xfrm>
          <a:off x="7915275" y="3009900"/>
          <a:ext cx="56197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285750</xdr:colOff>
      <xdr:row>18</xdr:row>
      <xdr:rowOff>38100</xdr:rowOff>
    </xdr:from>
    <xdr:to>
      <xdr:col>12</xdr:col>
      <xdr:colOff>400050</xdr:colOff>
      <xdr:row>19</xdr:row>
      <xdr:rowOff>9525</xdr:rowOff>
    </xdr:to>
    <xdr:sp macro="" textlink="">
      <xdr:nvSpPr>
        <xdr:cNvPr id="195952" name="Line 41"/>
        <xdr:cNvSpPr>
          <a:spLocks noChangeShapeType="1"/>
        </xdr:cNvSpPr>
      </xdr:nvSpPr>
      <xdr:spPr bwMode="auto">
        <a:xfrm flipH="1">
          <a:off x="8315325" y="2952750"/>
          <a:ext cx="114300" cy="1333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11</xdr:col>
      <xdr:colOff>542925</xdr:colOff>
      <xdr:row>18</xdr:row>
      <xdr:rowOff>28575</xdr:rowOff>
    </xdr:from>
    <xdr:to>
      <xdr:col>12</xdr:col>
      <xdr:colOff>76200</xdr:colOff>
      <xdr:row>19</xdr:row>
      <xdr:rowOff>0</xdr:rowOff>
    </xdr:to>
    <xdr:sp macro="" textlink="">
      <xdr:nvSpPr>
        <xdr:cNvPr id="195953" name="Line 42"/>
        <xdr:cNvSpPr>
          <a:spLocks noChangeShapeType="1"/>
        </xdr:cNvSpPr>
      </xdr:nvSpPr>
      <xdr:spPr bwMode="auto">
        <a:xfrm flipH="1">
          <a:off x="7953375" y="2943225"/>
          <a:ext cx="152400" cy="1333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9</xdr:col>
      <xdr:colOff>0</xdr:colOff>
      <xdr:row>8</xdr:row>
      <xdr:rowOff>19050</xdr:rowOff>
    </xdr:from>
    <xdr:to>
      <xdr:col>9</xdr:col>
      <xdr:colOff>600075</xdr:colOff>
      <xdr:row>10</xdr:row>
      <xdr:rowOff>0</xdr:rowOff>
    </xdr:to>
    <xdr:sp macro="" textlink="">
      <xdr:nvSpPr>
        <xdr:cNvPr id="195954" name="Line 43"/>
        <xdr:cNvSpPr>
          <a:spLocks noChangeShapeType="1"/>
        </xdr:cNvSpPr>
      </xdr:nvSpPr>
      <xdr:spPr bwMode="auto">
        <a:xfrm flipV="1">
          <a:off x="6096000" y="1314450"/>
          <a:ext cx="600075" cy="304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8</xdr:col>
      <xdr:colOff>609600</xdr:colOff>
      <xdr:row>18</xdr:row>
      <xdr:rowOff>142875</xdr:rowOff>
    </xdr:from>
    <xdr:to>
      <xdr:col>9</xdr:col>
      <xdr:colOff>695325</xdr:colOff>
      <xdr:row>20</xdr:row>
      <xdr:rowOff>123825</xdr:rowOff>
    </xdr:to>
    <xdr:sp macro="" textlink="">
      <xdr:nvSpPr>
        <xdr:cNvPr id="195955" name="Line 44"/>
        <xdr:cNvSpPr>
          <a:spLocks noChangeShapeType="1"/>
        </xdr:cNvSpPr>
      </xdr:nvSpPr>
      <xdr:spPr bwMode="auto">
        <a:xfrm flipV="1">
          <a:off x="5895975" y="3057525"/>
          <a:ext cx="895350" cy="304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9</xdr:col>
      <xdr:colOff>600075</xdr:colOff>
      <xdr:row>8</xdr:row>
      <xdr:rowOff>9525</xdr:rowOff>
    </xdr:from>
    <xdr:to>
      <xdr:col>9</xdr:col>
      <xdr:colOff>619125</xdr:colOff>
      <xdr:row>18</xdr:row>
      <xdr:rowOff>152400</xdr:rowOff>
    </xdr:to>
    <xdr:sp macro="" textlink="">
      <xdr:nvSpPr>
        <xdr:cNvPr id="195956" name="Line 45"/>
        <xdr:cNvSpPr>
          <a:spLocks noChangeShapeType="1"/>
        </xdr:cNvSpPr>
      </xdr:nvSpPr>
      <xdr:spPr bwMode="auto">
        <a:xfrm flipV="1">
          <a:off x="6696075" y="1304925"/>
          <a:ext cx="19050" cy="17621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9</xdr:col>
      <xdr:colOff>600075</xdr:colOff>
      <xdr:row>8</xdr:row>
      <xdr:rowOff>19050</xdr:rowOff>
    </xdr:from>
    <xdr:to>
      <xdr:col>9</xdr:col>
      <xdr:colOff>619125</xdr:colOff>
      <xdr:row>18</xdr:row>
      <xdr:rowOff>142875</xdr:rowOff>
    </xdr:to>
    <xdr:sp macro="" textlink="">
      <xdr:nvSpPr>
        <xdr:cNvPr id="195957" name="Line 46"/>
        <xdr:cNvSpPr>
          <a:spLocks noChangeShapeType="1"/>
        </xdr:cNvSpPr>
      </xdr:nvSpPr>
      <xdr:spPr bwMode="auto">
        <a:xfrm flipH="1">
          <a:off x="6696075" y="1314450"/>
          <a:ext cx="19050" cy="17430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3</xdr:col>
      <xdr:colOff>590550</xdr:colOff>
      <xdr:row>16</xdr:row>
      <xdr:rowOff>0</xdr:rowOff>
    </xdr:from>
    <xdr:to>
      <xdr:col>4</xdr:col>
      <xdr:colOff>190500</xdr:colOff>
      <xdr:row>16</xdr:row>
      <xdr:rowOff>142875</xdr:rowOff>
    </xdr:to>
    <xdr:sp macro="" textlink="">
      <xdr:nvSpPr>
        <xdr:cNvPr id="195958" name="Line 47"/>
        <xdr:cNvSpPr>
          <a:spLocks noChangeShapeType="1"/>
        </xdr:cNvSpPr>
      </xdr:nvSpPr>
      <xdr:spPr bwMode="auto">
        <a:xfrm flipV="1">
          <a:off x="1905000" y="2590800"/>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4</xdr:col>
      <xdr:colOff>447675</xdr:colOff>
      <xdr:row>14</xdr:row>
      <xdr:rowOff>104775</xdr:rowOff>
    </xdr:from>
    <xdr:to>
      <xdr:col>5</xdr:col>
      <xdr:colOff>0</xdr:colOff>
      <xdr:row>15</xdr:row>
      <xdr:rowOff>38100</xdr:rowOff>
    </xdr:to>
    <xdr:sp macro="" textlink="">
      <xdr:nvSpPr>
        <xdr:cNvPr id="195959" name="Line 48"/>
        <xdr:cNvSpPr>
          <a:spLocks noChangeShapeType="1"/>
        </xdr:cNvSpPr>
      </xdr:nvSpPr>
      <xdr:spPr bwMode="auto">
        <a:xfrm flipH="1">
          <a:off x="2524125" y="2371725"/>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7</xdr:col>
      <xdr:colOff>600075</xdr:colOff>
      <xdr:row>11</xdr:row>
      <xdr:rowOff>57150</xdr:rowOff>
    </xdr:from>
    <xdr:to>
      <xdr:col>7</xdr:col>
      <xdr:colOff>600075</xdr:colOff>
      <xdr:row>12</xdr:row>
      <xdr:rowOff>85725</xdr:rowOff>
    </xdr:to>
    <xdr:sp macro="" textlink="">
      <xdr:nvSpPr>
        <xdr:cNvPr id="195960" name="Line 49"/>
        <xdr:cNvSpPr>
          <a:spLocks noChangeShapeType="1"/>
        </xdr:cNvSpPr>
      </xdr:nvSpPr>
      <xdr:spPr bwMode="auto">
        <a:xfrm flipV="1">
          <a:off x="5191125" y="18383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7</xdr:col>
      <xdr:colOff>600075</xdr:colOff>
      <xdr:row>8</xdr:row>
      <xdr:rowOff>104775</xdr:rowOff>
    </xdr:from>
    <xdr:to>
      <xdr:col>7</xdr:col>
      <xdr:colOff>600075</xdr:colOff>
      <xdr:row>10</xdr:row>
      <xdr:rowOff>0</xdr:rowOff>
    </xdr:to>
    <xdr:sp macro="" textlink="">
      <xdr:nvSpPr>
        <xdr:cNvPr id="195961" name="Line 50"/>
        <xdr:cNvSpPr>
          <a:spLocks noChangeShapeType="1"/>
        </xdr:cNvSpPr>
      </xdr:nvSpPr>
      <xdr:spPr bwMode="auto">
        <a:xfrm>
          <a:off x="5191125" y="14001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xdr:col>
      <xdr:colOff>0</xdr:colOff>
      <xdr:row>8</xdr:row>
      <xdr:rowOff>0</xdr:rowOff>
    </xdr:from>
    <xdr:to>
      <xdr:col>1</xdr:col>
      <xdr:colOff>0</xdr:colOff>
      <xdr:row>9</xdr:row>
      <xdr:rowOff>152400</xdr:rowOff>
    </xdr:to>
    <xdr:sp macro="" textlink="">
      <xdr:nvSpPr>
        <xdr:cNvPr id="195962" name="Line 51"/>
        <xdr:cNvSpPr>
          <a:spLocks noChangeShapeType="1"/>
        </xdr:cNvSpPr>
      </xdr:nvSpPr>
      <xdr:spPr bwMode="auto">
        <a:xfrm>
          <a:off x="342900" y="1295400"/>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0</xdr:col>
      <xdr:colOff>600075</xdr:colOff>
      <xdr:row>11</xdr:row>
      <xdr:rowOff>19050</xdr:rowOff>
    </xdr:from>
    <xdr:to>
      <xdr:col>1</xdr:col>
      <xdr:colOff>0</xdr:colOff>
      <xdr:row>12</xdr:row>
      <xdr:rowOff>152400</xdr:rowOff>
    </xdr:to>
    <xdr:sp macro="" textlink="">
      <xdr:nvSpPr>
        <xdr:cNvPr id="195963" name="Line 52"/>
        <xdr:cNvSpPr>
          <a:spLocks noChangeShapeType="1"/>
        </xdr:cNvSpPr>
      </xdr:nvSpPr>
      <xdr:spPr bwMode="auto">
        <a:xfrm flipH="1" flipV="1">
          <a:off x="342900" y="1800225"/>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5</xdr:col>
      <xdr:colOff>276225</xdr:colOff>
      <xdr:row>12</xdr:row>
      <xdr:rowOff>9525</xdr:rowOff>
    </xdr:from>
    <xdr:to>
      <xdr:col>6</xdr:col>
      <xdr:colOff>238125</xdr:colOff>
      <xdr:row>12</xdr:row>
      <xdr:rowOff>9525</xdr:rowOff>
    </xdr:to>
    <xdr:sp macro="" textlink="">
      <xdr:nvSpPr>
        <xdr:cNvPr id="195964" name="Line 53"/>
        <xdr:cNvSpPr>
          <a:spLocks noChangeShapeType="1"/>
        </xdr:cNvSpPr>
      </xdr:nvSpPr>
      <xdr:spPr bwMode="auto">
        <a:xfrm>
          <a:off x="3095625" y="1952625"/>
          <a:ext cx="80962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6</xdr:col>
      <xdr:colOff>9525</xdr:colOff>
      <xdr:row>12</xdr:row>
      <xdr:rowOff>19050</xdr:rowOff>
    </xdr:from>
    <xdr:to>
      <xdr:col>6</xdr:col>
      <xdr:colOff>9525</xdr:colOff>
      <xdr:row>13</xdr:row>
      <xdr:rowOff>9525</xdr:rowOff>
    </xdr:to>
    <xdr:sp macro="" textlink="">
      <xdr:nvSpPr>
        <xdr:cNvPr id="195965" name="Line 54"/>
        <xdr:cNvSpPr>
          <a:spLocks noChangeShapeType="1"/>
        </xdr:cNvSpPr>
      </xdr:nvSpPr>
      <xdr:spPr bwMode="auto">
        <a:xfrm flipV="1">
          <a:off x="3676650" y="1962150"/>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6</xdr:col>
      <xdr:colOff>0</xdr:colOff>
      <xdr:row>10</xdr:row>
      <xdr:rowOff>38100</xdr:rowOff>
    </xdr:from>
    <xdr:to>
      <xdr:col>6</xdr:col>
      <xdr:colOff>0</xdr:colOff>
      <xdr:row>11</xdr:row>
      <xdr:rowOff>57150</xdr:rowOff>
    </xdr:to>
    <xdr:sp macro="" textlink="">
      <xdr:nvSpPr>
        <xdr:cNvPr id="195966" name="Line 55"/>
        <xdr:cNvSpPr>
          <a:spLocks noChangeShapeType="1"/>
        </xdr:cNvSpPr>
      </xdr:nvSpPr>
      <xdr:spPr bwMode="auto">
        <a:xfrm>
          <a:off x="3667125" y="16573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4</xdr:col>
      <xdr:colOff>95250</xdr:colOff>
      <xdr:row>7</xdr:row>
      <xdr:rowOff>85725</xdr:rowOff>
    </xdr:from>
    <xdr:to>
      <xdr:col>4</xdr:col>
      <xdr:colOff>104775</xdr:colOff>
      <xdr:row>9</xdr:row>
      <xdr:rowOff>95250</xdr:rowOff>
    </xdr:to>
    <xdr:sp macro="" textlink="">
      <xdr:nvSpPr>
        <xdr:cNvPr id="195967" name="Line 56"/>
        <xdr:cNvSpPr>
          <a:spLocks noChangeShapeType="1"/>
        </xdr:cNvSpPr>
      </xdr:nvSpPr>
      <xdr:spPr bwMode="auto">
        <a:xfrm flipV="1">
          <a:off x="2171700" y="1219200"/>
          <a:ext cx="9525" cy="3333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5</xdr:col>
      <xdr:colOff>266700</xdr:colOff>
      <xdr:row>7</xdr:row>
      <xdr:rowOff>95250</xdr:rowOff>
    </xdr:from>
    <xdr:to>
      <xdr:col>5</xdr:col>
      <xdr:colOff>266700</xdr:colOff>
      <xdr:row>9</xdr:row>
      <xdr:rowOff>95250</xdr:rowOff>
    </xdr:to>
    <xdr:sp macro="" textlink="">
      <xdr:nvSpPr>
        <xdr:cNvPr id="195968" name="Line 57"/>
        <xdr:cNvSpPr>
          <a:spLocks noChangeShapeType="1"/>
        </xdr:cNvSpPr>
      </xdr:nvSpPr>
      <xdr:spPr bwMode="auto">
        <a:xfrm flipV="1">
          <a:off x="3086100" y="1228725"/>
          <a:ext cx="0" cy="3238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104775</xdr:colOff>
      <xdr:row>8</xdr:row>
      <xdr:rowOff>152400</xdr:rowOff>
    </xdr:from>
    <xdr:to>
      <xdr:col>5</xdr:col>
      <xdr:colOff>266700</xdr:colOff>
      <xdr:row>9</xdr:row>
      <xdr:rowOff>9525</xdr:rowOff>
    </xdr:to>
    <xdr:sp macro="" textlink="">
      <xdr:nvSpPr>
        <xdr:cNvPr id="195969" name="Line 58"/>
        <xdr:cNvSpPr>
          <a:spLocks noChangeShapeType="1"/>
        </xdr:cNvSpPr>
      </xdr:nvSpPr>
      <xdr:spPr bwMode="auto">
        <a:xfrm>
          <a:off x="2181225" y="1447800"/>
          <a:ext cx="904875"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4</xdr:col>
      <xdr:colOff>114300</xdr:colOff>
      <xdr:row>8</xdr:row>
      <xdr:rowOff>152400</xdr:rowOff>
    </xdr:from>
    <xdr:to>
      <xdr:col>5</xdr:col>
      <xdr:colOff>257175</xdr:colOff>
      <xdr:row>9</xdr:row>
      <xdr:rowOff>0</xdr:rowOff>
    </xdr:to>
    <xdr:sp macro="" textlink="">
      <xdr:nvSpPr>
        <xdr:cNvPr id="195970" name="Line 59"/>
        <xdr:cNvSpPr>
          <a:spLocks noChangeShapeType="1"/>
        </xdr:cNvSpPr>
      </xdr:nvSpPr>
      <xdr:spPr bwMode="auto">
        <a:xfrm flipH="1" flipV="1">
          <a:off x="2190750" y="1447800"/>
          <a:ext cx="8858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4</xdr:col>
      <xdr:colOff>333375</xdr:colOff>
      <xdr:row>21</xdr:row>
      <xdr:rowOff>0</xdr:rowOff>
    </xdr:from>
    <xdr:to>
      <xdr:col>5</xdr:col>
      <xdr:colOff>28575</xdr:colOff>
      <xdr:row>22</xdr:row>
      <xdr:rowOff>28575</xdr:rowOff>
    </xdr:to>
    <xdr:sp macro="" textlink="">
      <xdr:nvSpPr>
        <xdr:cNvPr id="195971" name="Line 60"/>
        <xdr:cNvSpPr>
          <a:spLocks noChangeShapeType="1"/>
        </xdr:cNvSpPr>
      </xdr:nvSpPr>
      <xdr:spPr bwMode="auto">
        <a:xfrm flipV="1">
          <a:off x="2409825" y="3400425"/>
          <a:ext cx="438150" cy="1905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xdr:col>
      <xdr:colOff>571500</xdr:colOff>
      <xdr:row>12</xdr:row>
      <xdr:rowOff>9525</xdr:rowOff>
    </xdr:from>
    <xdr:to>
      <xdr:col>3</xdr:col>
      <xdr:colOff>314325</xdr:colOff>
      <xdr:row>13</xdr:row>
      <xdr:rowOff>0</xdr:rowOff>
    </xdr:to>
    <xdr:sp macro="" textlink="">
      <xdr:nvSpPr>
        <xdr:cNvPr id="195972" name="Line 61"/>
        <xdr:cNvSpPr>
          <a:spLocks noChangeShapeType="1"/>
        </xdr:cNvSpPr>
      </xdr:nvSpPr>
      <xdr:spPr bwMode="auto">
        <a:xfrm flipV="1">
          <a:off x="1266825" y="1952625"/>
          <a:ext cx="361950" cy="1524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95250</xdr:colOff>
      <xdr:row>12</xdr:row>
      <xdr:rowOff>123825</xdr:rowOff>
    </xdr:from>
    <xdr:to>
      <xdr:col>4</xdr:col>
      <xdr:colOff>381000</xdr:colOff>
      <xdr:row>22</xdr:row>
      <xdr:rowOff>0</xdr:rowOff>
    </xdr:to>
    <xdr:sp macro="" textlink="">
      <xdr:nvSpPr>
        <xdr:cNvPr id="195973" name="Line 62"/>
        <xdr:cNvSpPr>
          <a:spLocks noChangeShapeType="1"/>
        </xdr:cNvSpPr>
      </xdr:nvSpPr>
      <xdr:spPr bwMode="auto">
        <a:xfrm>
          <a:off x="1409700" y="2066925"/>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3</xdr:col>
      <xdr:colOff>85725</xdr:colOff>
      <xdr:row>12</xdr:row>
      <xdr:rowOff>123825</xdr:rowOff>
    </xdr:from>
    <xdr:to>
      <xdr:col>4</xdr:col>
      <xdr:colOff>390525</xdr:colOff>
      <xdr:row>22</xdr:row>
      <xdr:rowOff>9525</xdr:rowOff>
    </xdr:to>
    <xdr:sp macro="" textlink="">
      <xdr:nvSpPr>
        <xdr:cNvPr id="195974" name="Line 63"/>
        <xdr:cNvSpPr>
          <a:spLocks noChangeShapeType="1"/>
        </xdr:cNvSpPr>
      </xdr:nvSpPr>
      <xdr:spPr bwMode="auto">
        <a:xfrm flipH="1" flipV="1">
          <a:off x="1400175" y="2066925"/>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5</xdr:col>
      <xdr:colOff>209550</xdr:colOff>
      <xdr:row>55</xdr:row>
      <xdr:rowOff>133350</xdr:rowOff>
    </xdr:from>
    <xdr:to>
      <xdr:col>12</xdr:col>
      <xdr:colOff>323850</xdr:colOff>
      <xdr:row>56</xdr:row>
      <xdr:rowOff>9525</xdr:rowOff>
    </xdr:to>
    <xdr:sp macro="" textlink="">
      <xdr:nvSpPr>
        <xdr:cNvPr id="195975" name="Line 64"/>
        <xdr:cNvSpPr>
          <a:spLocks noChangeShapeType="1"/>
        </xdr:cNvSpPr>
      </xdr:nvSpPr>
      <xdr:spPr bwMode="auto">
        <a:xfrm>
          <a:off x="3028950" y="9172575"/>
          <a:ext cx="5324475" cy="381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5</xdr:col>
      <xdr:colOff>114300</xdr:colOff>
      <xdr:row>57</xdr:row>
      <xdr:rowOff>142875</xdr:rowOff>
    </xdr:from>
    <xdr:to>
      <xdr:col>12</xdr:col>
      <xdr:colOff>457200</xdr:colOff>
      <xdr:row>57</xdr:row>
      <xdr:rowOff>152400</xdr:rowOff>
    </xdr:to>
    <xdr:sp macro="" textlink="">
      <xdr:nvSpPr>
        <xdr:cNvPr id="195976" name="Line 65"/>
        <xdr:cNvSpPr>
          <a:spLocks noChangeShapeType="1"/>
        </xdr:cNvSpPr>
      </xdr:nvSpPr>
      <xdr:spPr bwMode="auto">
        <a:xfrm>
          <a:off x="2933700" y="9505950"/>
          <a:ext cx="5553075"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361950</xdr:colOff>
      <xdr:row>48</xdr:row>
      <xdr:rowOff>142875</xdr:rowOff>
    </xdr:from>
    <xdr:to>
      <xdr:col>5</xdr:col>
      <xdr:colOff>104775</xdr:colOff>
      <xdr:row>57</xdr:row>
      <xdr:rowOff>133350</xdr:rowOff>
    </xdr:to>
    <xdr:sp macro="" textlink="">
      <xdr:nvSpPr>
        <xdr:cNvPr id="195977" name="Line 66"/>
        <xdr:cNvSpPr>
          <a:spLocks noChangeShapeType="1"/>
        </xdr:cNvSpPr>
      </xdr:nvSpPr>
      <xdr:spPr bwMode="auto">
        <a:xfrm flipH="1" flipV="1">
          <a:off x="1676400" y="8048625"/>
          <a:ext cx="1247775" cy="1447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57150</xdr:colOff>
      <xdr:row>48</xdr:row>
      <xdr:rowOff>152400</xdr:rowOff>
    </xdr:from>
    <xdr:to>
      <xdr:col>5</xdr:col>
      <xdr:colOff>228600</xdr:colOff>
      <xdr:row>55</xdr:row>
      <xdr:rowOff>142875</xdr:rowOff>
    </xdr:to>
    <xdr:sp macro="" textlink="">
      <xdr:nvSpPr>
        <xdr:cNvPr id="195978" name="Line 67"/>
        <xdr:cNvSpPr>
          <a:spLocks noChangeShapeType="1"/>
        </xdr:cNvSpPr>
      </xdr:nvSpPr>
      <xdr:spPr bwMode="auto">
        <a:xfrm flipH="1" flipV="1">
          <a:off x="2133600" y="8058150"/>
          <a:ext cx="914400" cy="11239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457200</xdr:colOff>
      <xdr:row>49</xdr:row>
      <xdr:rowOff>9525</xdr:rowOff>
    </xdr:from>
    <xdr:to>
      <xdr:col>14</xdr:col>
      <xdr:colOff>238125</xdr:colOff>
      <xdr:row>57</xdr:row>
      <xdr:rowOff>142875</xdr:rowOff>
    </xdr:to>
    <xdr:sp macro="" textlink="">
      <xdr:nvSpPr>
        <xdr:cNvPr id="195979" name="Line 68"/>
        <xdr:cNvSpPr>
          <a:spLocks noChangeShapeType="1"/>
        </xdr:cNvSpPr>
      </xdr:nvSpPr>
      <xdr:spPr bwMode="auto">
        <a:xfrm flipV="1">
          <a:off x="8486775" y="8077200"/>
          <a:ext cx="1009650" cy="14287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342900</xdr:colOff>
      <xdr:row>49</xdr:row>
      <xdr:rowOff>0</xdr:rowOff>
    </xdr:from>
    <xdr:to>
      <xdr:col>13</xdr:col>
      <xdr:colOff>561975</xdr:colOff>
      <xdr:row>56</xdr:row>
      <xdr:rowOff>0</xdr:rowOff>
    </xdr:to>
    <xdr:sp macro="" textlink="">
      <xdr:nvSpPr>
        <xdr:cNvPr id="195980" name="Line 69"/>
        <xdr:cNvSpPr>
          <a:spLocks noChangeShapeType="1"/>
        </xdr:cNvSpPr>
      </xdr:nvSpPr>
      <xdr:spPr bwMode="auto">
        <a:xfrm flipV="1">
          <a:off x="8372475" y="8067675"/>
          <a:ext cx="828675" cy="11334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0</xdr:col>
      <xdr:colOff>600075</xdr:colOff>
      <xdr:row>47</xdr:row>
      <xdr:rowOff>0</xdr:rowOff>
    </xdr:from>
    <xdr:to>
      <xdr:col>17</xdr:col>
      <xdr:colOff>9525</xdr:colOff>
      <xdr:row>47</xdr:row>
      <xdr:rowOff>9525</xdr:rowOff>
    </xdr:to>
    <xdr:sp macro="" textlink="">
      <xdr:nvSpPr>
        <xdr:cNvPr id="195981" name="Line 70"/>
        <xdr:cNvSpPr>
          <a:spLocks noChangeShapeType="1"/>
        </xdr:cNvSpPr>
      </xdr:nvSpPr>
      <xdr:spPr bwMode="auto">
        <a:xfrm>
          <a:off x="342900" y="7743825"/>
          <a:ext cx="10877550" cy="9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0</xdr:col>
      <xdr:colOff>600075</xdr:colOff>
      <xdr:row>47</xdr:row>
      <xdr:rowOff>0</xdr:rowOff>
    </xdr:from>
    <xdr:to>
      <xdr:col>1</xdr:col>
      <xdr:colOff>0</xdr:colOff>
      <xdr:row>48</xdr:row>
      <xdr:rowOff>19050</xdr:rowOff>
    </xdr:to>
    <xdr:sp macro="" textlink="">
      <xdr:nvSpPr>
        <xdr:cNvPr id="195982" name="Line 71"/>
        <xdr:cNvSpPr>
          <a:spLocks noChangeShapeType="1"/>
        </xdr:cNvSpPr>
      </xdr:nvSpPr>
      <xdr:spPr bwMode="auto">
        <a:xfrm>
          <a:off x="342900" y="7743825"/>
          <a:ext cx="0" cy="1809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0</xdr:colOff>
      <xdr:row>48</xdr:row>
      <xdr:rowOff>28575</xdr:rowOff>
    </xdr:from>
    <xdr:to>
      <xdr:col>3</xdr:col>
      <xdr:colOff>371475</xdr:colOff>
      <xdr:row>49</xdr:row>
      <xdr:rowOff>0</xdr:rowOff>
    </xdr:to>
    <xdr:sp macro="" textlink="">
      <xdr:nvSpPr>
        <xdr:cNvPr id="195983" name="Line 72"/>
        <xdr:cNvSpPr>
          <a:spLocks noChangeShapeType="1"/>
        </xdr:cNvSpPr>
      </xdr:nvSpPr>
      <xdr:spPr bwMode="auto">
        <a:xfrm>
          <a:off x="342900" y="7934325"/>
          <a:ext cx="1343025" cy="1333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17</xdr:col>
      <xdr:colOff>0</xdr:colOff>
      <xdr:row>47</xdr:row>
      <xdr:rowOff>0</xdr:rowOff>
    </xdr:from>
    <xdr:to>
      <xdr:col>17</xdr:col>
      <xdr:colOff>0</xdr:colOff>
      <xdr:row>48</xdr:row>
      <xdr:rowOff>28575</xdr:rowOff>
    </xdr:to>
    <xdr:sp macro="" textlink="">
      <xdr:nvSpPr>
        <xdr:cNvPr id="195984" name="Line 73"/>
        <xdr:cNvSpPr>
          <a:spLocks noChangeShapeType="1"/>
        </xdr:cNvSpPr>
      </xdr:nvSpPr>
      <xdr:spPr bwMode="auto">
        <a:xfrm>
          <a:off x="11210925" y="7743825"/>
          <a:ext cx="0" cy="1905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14</xdr:col>
      <xdr:colOff>238125</xdr:colOff>
      <xdr:row>48</xdr:row>
      <xdr:rowOff>9525</xdr:rowOff>
    </xdr:from>
    <xdr:to>
      <xdr:col>17</xdr:col>
      <xdr:colOff>0</xdr:colOff>
      <xdr:row>49</xdr:row>
      <xdr:rowOff>28575</xdr:rowOff>
    </xdr:to>
    <xdr:sp macro="" textlink="">
      <xdr:nvSpPr>
        <xdr:cNvPr id="195985" name="Line 74"/>
        <xdr:cNvSpPr>
          <a:spLocks noChangeShapeType="1"/>
        </xdr:cNvSpPr>
      </xdr:nvSpPr>
      <xdr:spPr bwMode="auto">
        <a:xfrm flipV="1">
          <a:off x="9496425" y="7915275"/>
          <a:ext cx="1714500" cy="1809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4</xdr:col>
      <xdr:colOff>76200</xdr:colOff>
      <xdr:row>49</xdr:row>
      <xdr:rowOff>0</xdr:rowOff>
    </xdr:from>
    <xdr:to>
      <xdr:col>13</xdr:col>
      <xdr:colOff>533400</xdr:colOff>
      <xdr:row>49</xdr:row>
      <xdr:rowOff>0</xdr:rowOff>
    </xdr:to>
    <xdr:sp macro="" textlink="">
      <xdr:nvSpPr>
        <xdr:cNvPr id="195986" name="Line 75"/>
        <xdr:cNvSpPr>
          <a:spLocks noChangeShapeType="1"/>
        </xdr:cNvSpPr>
      </xdr:nvSpPr>
      <xdr:spPr bwMode="auto">
        <a:xfrm>
          <a:off x="2152650" y="8067675"/>
          <a:ext cx="701992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5</xdr:col>
      <xdr:colOff>123825</xdr:colOff>
      <xdr:row>59</xdr:row>
      <xdr:rowOff>66675</xdr:rowOff>
    </xdr:from>
    <xdr:to>
      <xdr:col>5</xdr:col>
      <xdr:colOff>123825</xdr:colOff>
      <xdr:row>61</xdr:row>
      <xdr:rowOff>133350</xdr:rowOff>
    </xdr:to>
    <xdr:sp macro="" textlink="">
      <xdr:nvSpPr>
        <xdr:cNvPr id="195987" name="Line 76"/>
        <xdr:cNvSpPr>
          <a:spLocks noChangeShapeType="1"/>
        </xdr:cNvSpPr>
      </xdr:nvSpPr>
      <xdr:spPr bwMode="auto">
        <a:xfrm>
          <a:off x="2943225" y="9753600"/>
          <a:ext cx="0" cy="39052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12</xdr:col>
      <xdr:colOff>457200</xdr:colOff>
      <xdr:row>59</xdr:row>
      <xdr:rowOff>57150</xdr:rowOff>
    </xdr:from>
    <xdr:to>
      <xdr:col>12</xdr:col>
      <xdr:colOff>466725</xdr:colOff>
      <xdr:row>61</xdr:row>
      <xdr:rowOff>76200</xdr:rowOff>
    </xdr:to>
    <xdr:sp macro="" textlink="">
      <xdr:nvSpPr>
        <xdr:cNvPr id="195988" name="Line 77"/>
        <xdr:cNvSpPr>
          <a:spLocks noChangeShapeType="1"/>
        </xdr:cNvSpPr>
      </xdr:nvSpPr>
      <xdr:spPr bwMode="auto">
        <a:xfrm>
          <a:off x="8486775" y="9744075"/>
          <a:ext cx="9525" cy="3429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438150</xdr:colOff>
      <xdr:row>59</xdr:row>
      <xdr:rowOff>47625</xdr:rowOff>
    </xdr:from>
    <xdr:to>
      <xdr:col>3</xdr:col>
      <xdr:colOff>438150</xdr:colOff>
      <xdr:row>61</xdr:row>
      <xdr:rowOff>133350</xdr:rowOff>
    </xdr:to>
    <xdr:sp macro="" textlink="">
      <xdr:nvSpPr>
        <xdr:cNvPr id="195989" name="Line 78"/>
        <xdr:cNvSpPr>
          <a:spLocks noChangeShapeType="1"/>
        </xdr:cNvSpPr>
      </xdr:nvSpPr>
      <xdr:spPr bwMode="auto">
        <a:xfrm>
          <a:off x="1752600" y="9734550"/>
          <a:ext cx="0" cy="4095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14</xdr:col>
      <xdr:colOff>276225</xdr:colOff>
      <xdr:row>59</xdr:row>
      <xdr:rowOff>19050</xdr:rowOff>
    </xdr:from>
    <xdr:to>
      <xdr:col>14</xdr:col>
      <xdr:colOff>276225</xdr:colOff>
      <xdr:row>61</xdr:row>
      <xdr:rowOff>95250</xdr:rowOff>
    </xdr:to>
    <xdr:sp macro="" textlink="">
      <xdr:nvSpPr>
        <xdr:cNvPr id="195990" name="Line 79"/>
        <xdr:cNvSpPr>
          <a:spLocks noChangeShapeType="1"/>
        </xdr:cNvSpPr>
      </xdr:nvSpPr>
      <xdr:spPr bwMode="auto">
        <a:xfrm>
          <a:off x="9534525" y="9705975"/>
          <a:ext cx="0" cy="40005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0</xdr:col>
      <xdr:colOff>600075</xdr:colOff>
      <xdr:row>59</xdr:row>
      <xdr:rowOff>76200</xdr:rowOff>
    </xdr:from>
    <xdr:to>
      <xdr:col>0</xdr:col>
      <xdr:colOff>600075</xdr:colOff>
      <xdr:row>61</xdr:row>
      <xdr:rowOff>123825</xdr:rowOff>
    </xdr:to>
    <xdr:sp macro="" textlink="">
      <xdr:nvSpPr>
        <xdr:cNvPr id="195991" name="Line 80"/>
        <xdr:cNvSpPr>
          <a:spLocks noChangeShapeType="1"/>
        </xdr:cNvSpPr>
      </xdr:nvSpPr>
      <xdr:spPr bwMode="auto">
        <a:xfrm>
          <a:off x="342900" y="9763125"/>
          <a:ext cx="0" cy="3714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17</xdr:col>
      <xdr:colOff>9525</xdr:colOff>
      <xdr:row>59</xdr:row>
      <xdr:rowOff>47625</xdr:rowOff>
    </xdr:from>
    <xdr:to>
      <xdr:col>17</xdr:col>
      <xdr:colOff>9525</xdr:colOff>
      <xdr:row>61</xdr:row>
      <xdr:rowOff>104775</xdr:rowOff>
    </xdr:to>
    <xdr:sp macro="" textlink="">
      <xdr:nvSpPr>
        <xdr:cNvPr id="195992" name="Line 81"/>
        <xdr:cNvSpPr>
          <a:spLocks noChangeShapeType="1"/>
        </xdr:cNvSpPr>
      </xdr:nvSpPr>
      <xdr:spPr bwMode="auto">
        <a:xfrm>
          <a:off x="11220450" y="9734550"/>
          <a:ext cx="0" cy="3810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0</xdr:col>
      <xdr:colOff>600075</xdr:colOff>
      <xdr:row>61</xdr:row>
      <xdr:rowOff>19050</xdr:rowOff>
    </xdr:from>
    <xdr:to>
      <xdr:col>3</xdr:col>
      <xdr:colOff>428625</xdr:colOff>
      <xdr:row>61</xdr:row>
      <xdr:rowOff>19050</xdr:rowOff>
    </xdr:to>
    <xdr:sp macro="" textlink="">
      <xdr:nvSpPr>
        <xdr:cNvPr id="195993" name="Line 82"/>
        <xdr:cNvSpPr>
          <a:spLocks noChangeShapeType="1"/>
        </xdr:cNvSpPr>
      </xdr:nvSpPr>
      <xdr:spPr bwMode="auto">
        <a:xfrm>
          <a:off x="342900" y="10029825"/>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xdr:col>
      <xdr:colOff>0</xdr:colOff>
      <xdr:row>61</xdr:row>
      <xdr:rowOff>28575</xdr:rowOff>
    </xdr:from>
    <xdr:to>
      <xdr:col>3</xdr:col>
      <xdr:colOff>409575</xdr:colOff>
      <xdr:row>61</xdr:row>
      <xdr:rowOff>28575</xdr:rowOff>
    </xdr:to>
    <xdr:sp macro="" textlink="">
      <xdr:nvSpPr>
        <xdr:cNvPr id="195994" name="Line 83"/>
        <xdr:cNvSpPr>
          <a:spLocks noChangeShapeType="1"/>
        </xdr:cNvSpPr>
      </xdr:nvSpPr>
      <xdr:spPr bwMode="auto">
        <a:xfrm flipH="1">
          <a:off x="342900" y="10039350"/>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3</xdr:col>
      <xdr:colOff>457200</xdr:colOff>
      <xdr:row>61</xdr:row>
      <xdr:rowOff>9525</xdr:rowOff>
    </xdr:from>
    <xdr:to>
      <xdr:col>5</xdr:col>
      <xdr:colOff>114300</xdr:colOff>
      <xdr:row>61</xdr:row>
      <xdr:rowOff>9525</xdr:rowOff>
    </xdr:to>
    <xdr:sp macro="" textlink="">
      <xdr:nvSpPr>
        <xdr:cNvPr id="195995" name="Line 84"/>
        <xdr:cNvSpPr>
          <a:spLocks noChangeShapeType="1"/>
        </xdr:cNvSpPr>
      </xdr:nvSpPr>
      <xdr:spPr bwMode="auto">
        <a:xfrm>
          <a:off x="1771650" y="1002030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3</xdr:col>
      <xdr:colOff>447675</xdr:colOff>
      <xdr:row>61</xdr:row>
      <xdr:rowOff>9525</xdr:rowOff>
    </xdr:from>
    <xdr:to>
      <xdr:col>5</xdr:col>
      <xdr:colOff>114300</xdr:colOff>
      <xdr:row>61</xdr:row>
      <xdr:rowOff>19050</xdr:rowOff>
    </xdr:to>
    <xdr:sp macro="" textlink="">
      <xdr:nvSpPr>
        <xdr:cNvPr id="195996" name="Line 85"/>
        <xdr:cNvSpPr>
          <a:spLocks noChangeShapeType="1"/>
        </xdr:cNvSpPr>
      </xdr:nvSpPr>
      <xdr:spPr bwMode="auto">
        <a:xfrm flipH="1">
          <a:off x="1762125" y="10020300"/>
          <a:ext cx="11715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5</xdr:col>
      <xdr:colOff>142875</xdr:colOff>
      <xdr:row>61</xdr:row>
      <xdr:rowOff>9525</xdr:rowOff>
    </xdr:from>
    <xdr:to>
      <xdr:col>12</xdr:col>
      <xdr:colOff>447675</xdr:colOff>
      <xdr:row>61</xdr:row>
      <xdr:rowOff>19050</xdr:rowOff>
    </xdr:to>
    <xdr:sp macro="" textlink="">
      <xdr:nvSpPr>
        <xdr:cNvPr id="195997" name="Line 86"/>
        <xdr:cNvSpPr>
          <a:spLocks noChangeShapeType="1"/>
        </xdr:cNvSpPr>
      </xdr:nvSpPr>
      <xdr:spPr bwMode="auto">
        <a:xfrm flipV="1">
          <a:off x="2962275" y="10020300"/>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5</xdr:col>
      <xdr:colOff>142875</xdr:colOff>
      <xdr:row>61</xdr:row>
      <xdr:rowOff>19050</xdr:rowOff>
    </xdr:from>
    <xdr:to>
      <xdr:col>12</xdr:col>
      <xdr:colOff>457200</xdr:colOff>
      <xdr:row>61</xdr:row>
      <xdr:rowOff>28575</xdr:rowOff>
    </xdr:to>
    <xdr:sp macro="" textlink="">
      <xdr:nvSpPr>
        <xdr:cNvPr id="195998" name="Line 87"/>
        <xdr:cNvSpPr>
          <a:spLocks noChangeShapeType="1"/>
        </xdr:cNvSpPr>
      </xdr:nvSpPr>
      <xdr:spPr bwMode="auto">
        <a:xfrm flipH="1">
          <a:off x="2962275" y="10029825"/>
          <a:ext cx="55245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12</xdr:col>
      <xdr:colOff>476250</xdr:colOff>
      <xdr:row>61</xdr:row>
      <xdr:rowOff>9525</xdr:rowOff>
    </xdr:from>
    <xdr:to>
      <xdr:col>14</xdr:col>
      <xdr:colOff>276225</xdr:colOff>
      <xdr:row>61</xdr:row>
      <xdr:rowOff>9525</xdr:rowOff>
    </xdr:to>
    <xdr:sp macro="" textlink="">
      <xdr:nvSpPr>
        <xdr:cNvPr id="195999" name="Line 88"/>
        <xdr:cNvSpPr>
          <a:spLocks noChangeShapeType="1"/>
        </xdr:cNvSpPr>
      </xdr:nvSpPr>
      <xdr:spPr bwMode="auto">
        <a:xfrm>
          <a:off x="8505825" y="10020300"/>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12</xdr:col>
      <xdr:colOff>476250</xdr:colOff>
      <xdr:row>61</xdr:row>
      <xdr:rowOff>9525</xdr:rowOff>
    </xdr:from>
    <xdr:to>
      <xdr:col>14</xdr:col>
      <xdr:colOff>276225</xdr:colOff>
      <xdr:row>61</xdr:row>
      <xdr:rowOff>19050</xdr:rowOff>
    </xdr:to>
    <xdr:sp macro="" textlink="">
      <xdr:nvSpPr>
        <xdr:cNvPr id="196000" name="Line 89"/>
        <xdr:cNvSpPr>
          <a:spLocks noChangeShapeType="1"/>
        </xdr:cNvSpPr>
      </xdr:nvSpPr>
      <xdr:spPr bwMode="auto">
        <a:xfrm flipH="1">
          <a:off x="8505825" y="10020300"/>
          <a:ext cx="10287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14</xdr:col>
      <xdr:colOff>285750</xdr:colOff>
      <xdr:row>61</xdr:row>
      <xdr:rowOff>9525</xdr:rowOff>
    </xdr:from>
    <xdr:to>
      <xdr:col>17</xdr:col>
      <xdr:colOff>19050</xdr:colOff>
      <xdr:row>61</xdr:row>
      <xdr:rowOff>9525</xdr:rowOff>
    </xdr:to>
    <xdr:sp macro="" textlink="">
      <xdr:nvSpPr>
        <xdr:cNvPr id="196001" name="Line 90"/>
        <xdr:cNvSpPr>
          <a:spLocks noChangeShapeType="1"/>
        </xdr:cNvSpPr>
      </xdr:nvSpPr>
      <xdr:spPr bwMode="auto">
        <a:xfrm>
          <a:off x="9544050" y="10020300"/>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14</xdr:col>
      <xdr:colOff>295275</xdr:colOff>
      <xdr:row>61</xdr:row>
      <xdr:rowOff>19050</xdr:rowOff>
    </xdr:from>
    <xdr:to>
      <xdr:col>17</xdr:col>
      <xdr:colOff>19050</xdr:colOff>
      <xdr:row>61</xdr:row>
      <xdr:rowOff>19050</xdr:rowOff>
    </xdr:to>
    <xdr:sp macro="" textlink="">
      <xdr:nvSpPr>
        <xdr:cNvPr id="196002" name="Line 91"/>
        <xdr:cNvSpPr>
          <a:spLocks noChangeShapeType="1"/>
        </xdr:cNvSpPr>
      </xdr:nvSpPr>
      <xdr:spPr bwMode="auto">
        <a:xfrm flipH="1">
          <a:off x="9553575" y="10029825"/>
          <a:ext cx="1676400" cy="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7</xdr:col>
      <xdr:colOff>628650</xdr:colOff>
      <xdr:row>58</xdr:row>
      <xdr:rowOff>0</xdr:rowOff>
    </xdr:from>
    <xdr:to>
      <xdr:col>7</xdr:col>
      <xdr:colOff>628650</xdr:colOff>
      <xdr:row>59</xdr:row>
      <xdr:rowOff>28575</xdr:rowOff>
    </xdr:to>
    <xdr:sp macro="" textlink="">
      <xdr:nvSpPr>
        <xdr:cNvPr id="196003" name="Line 92"/>
        <xdr:cNvSpPr>
          <a:spLocks noChangeShapeType="1"/>
        </xdr:cNvSpPr>
      </xdr:nvSpPr>
      <xdr:spPr bwMode="auto">
        <a:xfrm flipV="1">
          <a:off x="5219700" y="95250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7</xdr:col>
      <xdr:colOff>609600</xdr:colOff>
      <xdr:row>54</xdr:row>
      <xdr:rowOff>104775</xdr:rowOff>
    </xdr:from>
    <xdr:to>
      <xdr:col>7</xdr:col>
      <xdr:colOff>609600</xdr:colOff>
      <xdr:row>55</xdr:row>
      <xdr:rowOff>123825</xdr:rowOff>
    </xdr:to>
    <xdr:sp macro="" textlink="">
      <xdr:nvSpPr>
        <xdr:cNvPr id="196004" name="Line 93"/>
        <xdr:cNvSpPr>
          <a:spLocks noChangeShapeType="1"/>
        </xdr:cNvSpPr>
      </xdr:nvSpPr>
      <xdr:spPr bwMode="auto">
        <a:xfrm>
          <a:off x="5200650" y="8982075"/>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9</xdr:col>
      <xdr:colOff>0</xdr:colOff>
      <xdr:row>45</xdr:row>
      <xdr:rowOff>19050</xdr:rowOff>
    </xdr:from>
    <xdr:to>
      <xdr:col>9</xdr:col>
      <xdr:colOff>600075</xdr:colOff>
      <xdr:row>47</xdr:row>
      <xdr:rowOff>0</xdr:rowOff>
    </xdr:to>
    <xdr:sp macro="" textlink="">
      <xdr:nvSpPr>
        <xdr:cNvPr id="196005" name="Line 94"/>
        <xdr:cNvSpPr>
          <a:spLocks noChangeShapeType="1"/>
        </xdr:cNvSpPr>
      </xdr:nvSpPr>
      <xdr:spPr bwMode="auto">
        <a:xfrm flipV="1">
          <a:off x="6096000" y="7439025"/>
          <a:ext cx="600075" cy="3048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9</xdr:col>
      <xdr:colOff>0</xdr:colOff>
      <xdr:row>55</xdr:row>
      <xdr:rowOff>47625</xdr:rowOff>
    </xdr:from>
    <xdr:to>
      <xdr:col>10</xdr:col>
      <xdr:colOff>57150</xdr:colOff>
      <xdr:row>57</xdr:row>
      <xdr:rowOff>133350</xdr:rowOff>
    </xdr:to>
    <xdr:sp macro="" textlink="">
      <xdr:nvSpPr>
        <xdr:cNvPr id="196006" name="Line 95"/>
        <xdr:cNvSpPr>
          <a:spLocks noChangeShapeType="1"/>
        </xdr:cNvSpPr>
      </xdr:nvSpPr>
      <xdr:spPr bwMode="auto">
        <a:xfrm flipV="1">
          <a:off x="6096000" y="9086850"/>
          <a:ext cx="762000" cy="4095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9</xdr:col>
      <xdr:colOff>600075</xdr:colOff>
      <xdr:row>45</xdr:row>
      <xdr:rowOff>9525</xdr:rowOff>
    </xdr:from>
    <xdr:to>
      <xdr:col>9</xdr:col>
      <xdr:colOff>619125</xdr:colOff>
      <xdr:row>55</xdr:row>
      <xdr:rowOff>85725</xdr:rowOff>
    </xdr:to>
    <xdr:sp macro="" textlink="">
      <xdr:nvSpPr>
        <xdr:cNvPr id="196007" name="Line 96"/>
        <xdr:cNvSpPr>
          <a:spLocks noChangeShapeType="1"/>
        </xdr:cNvSpPr>
      </xdr:nvSpPr>
      <xdr:spPr bwMode="auto">
        <a:xfrm flipH="1" flipV="1">
          <a:off x="6696075" y="7429500"/>
          <a:ext cx="19050" cy="169545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9</xdr:col>
      <xdr:colOff>609600</xdr:colOff>
      <xdr:row>45</xdr:row>
      <xdr:rowOff>47625</xdr:rowOff>
    </xdr:from>
    <xdr:to>
      <xdr:col>9</xdr:col>
      <xdr:colOff>619125</xdr:colOff>
      <xdr:row>55</xdr:row>
      <xdr:rowOff>142875</xdr:rowOff>
    </xdr:to>
    <xdr:sp macro="" textlink="">
      <xdr:nvSpPr>
        <xdr:cNvPr id="196008" name="Line 97"/>
        <xdr:cNvSpPr>
          <a:spLocks noChangeShapeType="1"/>
        </xdr:cNvSpPr>
      </xdr:nvSpPr>
      <xdr:spPr bwMode="auto">
        <a:xfrm flipH="1">
          <a:off x="6705600" y="7467600"/>
          <a:ext cx="9525" cy="171450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3</xdr:col>
      <xdr:colOff>590550</xdr:colOff>
      <xdr:row>53</xdr:row>
      <xdr:rowOff>0</xdr:rowOff>
    </xdr:from>
    <xdr:to>
      <xdr:col>4</xdr:col>
      <xdr:colOff>190500</xdr:colOff>
      <xdr:row>53</xdr:row>
      <xdr:rowOff>142875</xdr:rowOff>
    </xdr:to>
    <xdr:sp macro="" textlink="">
      <xdr:nvSpPr>
        <xdr:cNvPr id="196009" name="Line 98"/>
        <xdr:cNvSpPr>
          <a:spLocks noChangeShapeType="1"/>
        </xdr:cNvSpPr>
      </xdr:nvSpPr>
      <xdr:spPr bwMode="auto">
        <a:xfrm flipV="1">
          <a:off x="1905000" y="8715375"/>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4</xdr:col>
      <xdr:colOff>447675</xdr:colOff>
      <xdr:row>51</xdr:row>
      <xdr:rowOff>104775</xdr:rowOff>
    </xdr:from>
    <xdr:to>
      <xdr:col>5</xdr:col>
      <xdr:colOff>0</xdr:colOff>
      <xdr:row>52</xdr:row>
      <xdr:rowOff>38100</xdr:rowOff>
    </xdr:to>
    <xdr:sp macro="" textlink="">
      <xdr:nvSpPr>
        <xdr:cNvPr id="196010" name="Line 99"/>
        <xdr:cNvSpPr>
          <a:spLocks noChangeShapeType="1"/>
        </xdr:cNvSpPr>
      </xdr:nvSpPr>
      <xdr:spPr bwMode="auto">
        <a:xfrm flipH="1">
          <a:off x="2524125" y="8496300"/>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7</xdr:col>
      <xdr:colOff>600075</xdr:colOff>
      <xdr:row>48</xdr:row>
      <xdr:rowOff>142875</xdr:rowOff>
    </xdr:from>
    <xdr:to>
      <xdr:col>7</xdr:col>
      <xdr:colOff>600075</xdr:colOff>
      <xdr:row>50</xdr:row>
      <xdr:rowOff>9525</xdr:rowOff>
    </xdr:to>
    <xdr:sp macro="" textlink="">
      <xdr:nvSpPr>
        <xdr:cNvPr id="196011" name="Line 100"/>
        <xdr:cNvSpPr>
          <a:spLocks noChangeShapeType="1"/>
        </xdr:cNvSpPr>
      </xdr:nvSpPr>
      <xdr:spPr bwMode="auto">
        <a:xfrm flipV="1">
          <a:off x="5191125" y="80486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7</xdr:col>
      <xdr:colOff>600075</xdr:colOff>
      <xdr:row>45</xdr:row>
      <xdr:rowOff>104775</xdr:rowOff>
    </xdr:from>
    <xdr:to>
      <xdr:col>7</xdr:col>
      <xdr:colOff>600075</xdr:colOff>
      <xdr:row>47</xdr:row>
      <xdr:rowOff>0</xdr:rowOff>
    </xdr:to>
    <xdr:sp macro="" textlink="">
      <xdr:nvSpPr>
        <xdr:cNvPr id="196012" name="Line 101"/>
        <xdr:cNvSpPr>
          <a:spLocks noChangeShapeType="1"/>
        </xdr:cNvSpPr>
      </xdr:nvSpPr>
      <xdr:spPr bwMode="auto">
        <a:xfrm>
          <a:off x="5191125" y="752475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xdr:col>
      <xdr:colOff>0</xdr:colOff>
      <xdr:row>45</xdr:row>
      <xdr:rowOff>0</xdr:rowOff>
    </xdr:from>
    <xdr:to>
      <xdr:col>1</xdr:col>
      <xdr:colOff>0</xdr:colOff>
      <xdr:row>46</xdr:row>
      <xdr:rowOff>152400</xdr:rowOff>
    </xdr:to>
    <xdr:sp macro="" textlink="">
      <xdr:nvSpPr>
        <xdr:cNvPr id="196013" name="Line 102"/>
        <xdr:cNvSpPr>
          <a:spLocks noChangeShapeType="1"/>
        </xdr:cNvSpPr>
      </xdr:nvSpPr>
      <xdr:spPr bwMode="auto">
        <a:xfrm>
          <a:off x="342900" y="7419975"/>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0</xdr:col>
      <xdr:colOff>600075</xdr:colOff>
      <xdr:row>48</xdr:row>
      <xdr:rowOff>19050</xdr:rowOff>
    </xdr:from>
    <xdr:to>
      <xdr:col>1</xdr:col>
      <xdr:colOff>0</xdr:colOff>
      <xdr:row>49</xdr:row>
      <xdr:rowOff>152400</xdr:rowOff>
    </xdr:to>
    <xdr:sp macro="" textlink="">
      <xdr:nvSpPr>
        <xdr:cNvPr id="196014" name="Line 103"/>
        <xdr:cNvSpPr>
          <a:spLocks noChangeShapeType="1"/>
        </xdr:cNvSpPr>
      </xdr:nvSpPr>
      <xdr:spPr bwMode="auto">
        <a:xfrm flipH="1" flipV="1">
          <a:off x="342900" y="7924800"/>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4</xdr:col>
      <xdr:colOff>333375</xdr:colOff>
      <xdr:row>58</xdr:row>
      <xdr:rowOff>0</xdr:rowOff>
    </xdr:from>
    <xdr:to>
      <xdr:col>5</xdr:col>
      <xdr:colOff>28575</xdr:colOff>
      <xdr:row>59</xdr:row>
      <xdr:rowOff>28575</xdr:rowOff>
    </xdr:to>
    <xdr:sp macro="" textlink="">
      <xdr:nvSpPr>
        <xdr:cNvPr id="196015" name="Line 104"/>
        <xdr:cNvSpPr>
          <a:spLocks noChangeShapeType="1"/>
        </xdr:cNvSpPr>
      </xdr:nvSpPr>
      <xdr:spPr bwMode="auto">
        <a:xfrm flipV="1">
          <a:off x="2409825" y="9525000"/>
          <a:ext cx="438150" cy="1905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xdr:col>
      <xdr:colOff>571500</xdr:colOff>
      <xdr:row>49</xdr:row>
      <xdr:rowOff>9525</xdr:rowOff>
    </xdr:from>
    <xdr:to>
      <xdr:col>3</xdr:col>
      <xdr:colOff>314325</xdr:colOff>
      <xdr:row>50</xdr:row>
      <xdr:rowOff>0</xdr:rowOff>
    </xdr:to>
    <xdr:sp macro="" textlink="">
      <xdr:nvSpPr>
        <xdr:cNvPr id="196016" name="Line 105"/>
        <xdr:cNvSpPr>
          <a:spLocks noChangeShapeType="1"/>
        </xdr:cNvSpPr>
      </xdr:nvSpPr>
      <xdr:spPr bwMode="auto">
        <a:xfrm flipV="1">
          <a:off x="1266825" y="8077200"/>
          <a:ext cx="361950" cy="1524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95250</xdr:colOff>
      <xdr:row>49</xdr:row>
      <xdr:rowOff>123825</xdr:rowOff>
    </xdr:from>
    <xdr:to>
      <xdr:col>4</xdr:col>
      <xdr:colOff>381000</xdr:colOff>
      <xdr:row>59</xdr:row>
      <xdr:rowOff>0</xdr:rowOff>
    </xdr:to>
    <xdr:sp macro="" textlink="">
      <xdr:nvSpPr>
        <xdr:cNvPr id="196017" name="Line 106"/>
        <xdr:cNvSpPr>
          <a:spLocks noChangeShapeType="1"/>
        </xdr:cNvSpPr>
      </xdr:nvSpPr>
      <xdr:spPr bwMode="auto">
        <a:xfrm>
          <a:off x="1409700" y="8191500"/>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3</xdr:col>
      <xdr:colOff>85725</xdr:colOff>
      <xdr:row>49</xdr:row>
      <xdr:rowOff>123825</xdr:rowOff>
    </xdr:from>
    <xdr:to>
      <xdr:col>4</xdr:col>
      <xdr:colOff>390525</xdr:colOff>
      <xdr:row>59</xdr:row>
      <xdr:rowOff>9525</xdr:rowOff>
    </xdr:to>
    <xdr:sp macro="" textlink="">
      <xdr:nvSpPr>
        <xdr:cNvPr id="196018" name="Line 107"/>
        <xdr:cNvSpPr>
          <a:spLocks noChangeShapeType="1"/>
        </xdr:cNvSpPr>
      </xdr:nvSpPr>
      <xdr:spPr bwMode="auto">
        <a:xfrm flipH="1" flipV="1">
          <a:off x="1400175" y="8191500"/>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EBID%20PROJECT/DELHI_AGRA/BOQ_format_may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07+53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SUMMARY"/>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BOX 2 cell "/>
      <sheetName val="MISC"/>
      <sheetName val="PROTECTION WORK"/>
      <sheetName val="PSC_Void"/>
      <sheetName val="PSC_BOX"/>
      <sheetName val="46 BOX"/>
      <sheetName val="BOX"/>
      <sheetName val="IND RETURN"/>
      <sheetName val="Str Steel span1&amp;3"/>
      <sheetName val="Rehab."/>
    </sheetNames>
    <sheetDataSet>
      <sheetData sheetId="0">
        <row r="6">
          <cell r="D6">
            <v>196458.82199999999</v>
          </cell>
        </row>
        <row r="161">
          <cell r="D161">
            <v>0</v>
          </cell>
        </row>
        <row r="162">
          <cell r="D162">
            <v>0</v>
          </cell>
        </row>
        <row r="163">
          <cell r="D163">
            <v>0</v>
          </cell>
        </row>
        <row r="164">
          <cell r="D164">
            <v>0</v>
          </cell>
        </row>
        <row r="165">
          <cell r="D165">
            <v>0</v>
          </cell>
        </row>
        <row r="166">
          <cell r="D166">
            <v>0</v>
          </cell>
        </row>
        <row r="167">
          <cell r="D167">
            <v>0</v>
          </cell>
        </row>
        <row r="168">
          <cell r="D168">
            <v>0</v>
          </cell>
        </row>
        <row r="169">
          <cell r="D169">
            <v>0</v>
          </cell>
        </row>
        <row r="170">
          <cell r="D170">
            <v>0</v>
          </cell>
        </row>
        <row r="171">
          <cell r="D171">
            <v>0</v>
          </cell>
        </row>
        <row r="172">
          <cell r="D172">
            <v>0</v>
          </cell>
        </row>
        <row r="173">
          <cell r="D173">
            <v>0</v>
          </cell>
        </row>
        <row r="174">
          <cell r="D174">
            <v>0</v>
          </cell>
        </row>
        <row r="175">
          <cell r="D175">
            <v>0</v>
          </cell>
        </row>
        <row r="176">
          <cell r="D176">
            <v>0</v>
          </cell>
        </row>
        <row r="177">
          <cell r="D177">
            <v>0</v>
          </cell>
        </row>
        <row r="178">
          <cell r="D178">
            <v>0</v>
          </cell>
        </row>
        <row r="179">
          <cell r="D179">
            <v>0</v>
          </cell>
        </row>
        <row r="180">
          <cell r="D180">
            <v>0</v>
          </cell>
        </row>
        <row r="181">
          <cell r="D181">
            <v>0</v>
          </cell>
        </row>
        <row r="182">
          <cell r="D182">
            <v>0</v>
          </cell>
        </row>
        <row r="183">
          <cell r="D183">
            <v>0</v>
          </cell>
        </row>
        <row r="184">
          <cell r="D184">
            <v>0</v>
          </cell>
        </row>
        <row r="185">
          <cell r="D185">
            <v>0</v>
          </cell>
        </row>
        <row r="186">
          <cell r="D186">
            <v>0</v>
          </cell>
        </row>
        <row r="187">
          <cell r="D187">
            <v>0</v>
          </cell>
        </row>
        <row r="188">
          <cell r="D188">
            <v>0</v>
          </cell>
        </row>
        <row r="189">
          <cell r="D189">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dimension ref="A1:L195"/>
  <sheetViews>
    <sheetView tabSelected="1" view="pageBreakPreview" zoomScale="120" zoomScaleNormal="120" zoomScaleSheetLayoutView="120" workbookViewId="0">
      <selection activeCell="H155" sqref="H155"/>
    </sheetView>
  </sheetViews>
  <sheetFormatPr defaultRowHeight="12"/>
  <cols>
    <col min="1" max="1" width="6.140625" style="745" customWidth="1"/>
    <col min="2" max="2" width="66.5703125" style="767" customWidth="1"/>
    <col min="3" max="3" width="8" style="745" customWidth="1"/>
    <col min="4" max="4" width="10.42578125" style="745" customWidth="1"/>
    <col min="5" max="5" width="9.42578125" style="745" customWidth="1"/>
    <col min="6" max="6" width="0" style="745" hidden="1" customWidth="1"/>
    <col min="7" max="7" width="11.85546875" style="745" hidden="1" customWidth="1"/>
    <col min="8" max="9" width="9.140625" style="745"/>
    <col min="10" max="12" width="0" style="745" hidden="1" customWidth="1"/>
    <col min="13" max="255" width="9.140625" style="745"/>
    <col min="256" max="256" width="57.42578125" style="745" customWidth="1"/>
    <col min="257" max="259" width="9.140625" style="745"/>
    <col min="260" max="260" width="11.85546875" style="745" customWidth="1"/>
    <col min="261" max="511" width="9.140625" style="745"/>
    <col min="512" max="512" width="57.42578125" style="745" customWidth="1"/>
    <col min="513" max="515" width="9.140625" style="745"/>
    <col min="516" max="516" width="11.85546875" style="745" customWidth="1"/>
    <col min="517" max="767" width="9.140625" style="745"/>
    <col min="768" max="768" width="57.42578125" style="745" customWidth="1"/>
    <col min="769" max="771" width="9.140625" style="745"/>
    <col min="772" max="772" width="11.85546875" style="745" customWidth="1"/>
    <col min="773" max="1023" width="9.140625" style="745"/>
    <col min="1024" max="1024" width="57.42578125" style="745" customWidth="1"/>
    <col min="1025" max="1027" width="9.140625" style="745"/>
    <col min="1028" max="1028" width="11.85546875" style="745" customWidth="1"/>
    <col min="1029" max="1279" width="9.140625" style="745"/>
    <col min="1280" max="1280" width="57.42578125" style="745" customWidth="1"/>
    <col min="1281" max="1283" width="9.140625" style="745"/>
    <col min="1284" max="1284" width="11.85546875" style="745" customWidth="1"/>
    <col min="1285" max="1535" width="9.140625" style="745"/>
    <col min="1536" max="1536" width="57.42578125" style="745" customWidth="1"/>
    <col min="1537" max="1539" width="9.140625" style="745"/>
    <col min="1540" max="1540" width="11.85546875" style="745" customWidth="1"/>
    <col min="1541" max="1791" width="9.140625" style="745"/>
    <col min="1792" max="1792" width="57.42578125" style="745" customWidth="1"/>
    <col min="1793" max="1795" width="9.140625" style="745"/>
    <col min="1796" max="1796" width="11.85546875" style="745" customWidth="1"/>
    <col min="1797" max="2047" width="9.140625" style="745"/>
    <col min="2048" max="2048" width="57.42578125" style="745" customWidth="1"/>
    <col min="2049" max="2051" width="9.140625" style="745"/>
    <col min="2052" max="2052" width="11.85546875" style="745" customWidth="1"/>
    <col min="2053" max="2303" width="9.140625" style="745"/>
    <col min="2304" max="2304" width="57.42578125" style="745" customWidth="1"/>
    <col min="2305" max="2307" width="9.140625" style="745"/>
    <col min="2308" max="2308" width="11.85546875" style="745" customWidth="1"/>
    <col min="2309" max="2559" width="9.140625" style="745"/>
    <col min="2560" max="2560" width="57.42578125" style="745" customWidth="1"/>
    <col min="2561" max="2563" width="9.140625" style="745"/>
    <col min="2564" max="2564" width="11.85546875" style="745" customWidth="1"/>
    <col min="2565" max="2815" width="9.140625" style="745"/>
    <col min="2816" max="2816" width="57.42578125" style="745" customWidth="1"/>
    <col min="2817" max="2819" width="9.140625" style="745"/>
    <col min="2820" max="2820" width="11.85546875" style="745" customWidth="1"/>
    <col min="2821" max="3071" width="9.140625" style="745"/>
    <col min="3072" max="3072" width="57.42578125" style="745" customWidth="1"/>
    <col min="3073" max="3075" width="9.140625" style="745"/>
    <col min="3076" max="3076" width="11.85546875" style="745" customWidth="1"/>
    <col min="3077" max="3327" width="9.140625" style="745"/>
    <col min="3328" max="3328" width="57.42578125" style="745" customWidth="1"/>
    <col min="3329" max="3331" width="9.140625" style="745"/>
    <col min="3332" max="3332" width="11.85546875" style="745" customWidth="1"/>
    <col min="3333" max="3583" width="9.140625" style="745"/>
    <col min="3584" max="3584" width="57.42578125" style="745" customWidth="1"/>
    <col min="3585" max="3587" width="9.140625" style="745"/>
    <col min="3588" max="3588" width="11.85546875" style="745" customWidth="1"/>
    <col min="3589" max="3839" width="9.140625" style="745"/>
    <col min="3840" max="3840" width="57.42578125" style="745" customWidth="1"/>
    <col min="3841" max="3843" width="9.140625" style="745"/>
    <col min="3844" max="3844" width="11.85546875" style="745" customWidth="1"/>
    <col min="3845" max="4095" width="9.140625" style="745"/>
    <col min="4096" max="4096" width="57.42578125" style="745" customWidth="1"/>
    <col min="4097" max="4099" width="9.140625" style="745"/>
    <col min="4100" max="4100" width="11.85546875" style="745" customWidth="1"/>
    <col min="4101" max="4351" width="9.140625" style="745"/>
    <col min="4352" max="4352" width="57.42578125" style="745" customWidth="1"/>
    <col min="4353" max="4355" width="9.140625" style="745"/>
    <col min="4356" max="4356" width="11.85546875" style="745" customWidth="1"/>
    <col min="4357" max="4607" width="9.140625" style="745"/>
    <col min="4608" max="4608" width="57.42578125" style="745" customWidth="1"/>
    <col min="4609" max="4611" width="9.140625" style="745"/>
    <col min="4612" max="4612" width="11.85546875" style="745" customWidth="1"/>
    <col min="4613" max="4863" width="9.140625" style="745"/>
    <col min="4864" max="4864" width="57.42578125" style="745" customWidth="1"/>
    <col min="4865" max="4867" width="9.140625" style="745"/>
    <col min="4868" max="4868" width="11.85546875" style="745" customWidth="1"/>
    <col min="4869" max="5119" width="9.140625" style="745"/>
    <col min="5120" max="5120" width="57.42578125" style="745" customWidth="1"/>
    <col min="5121" max="5123" width="9.140625" style="745"/>
    <col min="5124" max="5124" width="11.85546875" style="745" customWidth="1"/>
    <col min="5125" max="5375" width="9.140625" style="745"/>
    <col min="5376" max="5376" width="57.42578125" style="745" customWidth="1"/>
    <col min="5377" max="5379" width="9.140625" style="745"/>
    <col min="5380" max="5380" width="11.85546875" style="745" customWidth="1"/>
    <col min="5381" max="5631" width="9.140625" style="745"/>
    <col min="5632" max="5632" width="57.42578125" style="745" customWidth="1"/>
    <col min="5633" max="5635" width="9.140625" style="745"/>
    <col min="5636" max="5636" width="11.85546875" style="745" customWidth="1"/>
    <col min="5637" max="5887" width="9.140625" style="745"/>
    <col min="5888" max="5888" width="57.42578125" style="745" customWidth="1"/>
    <col min="5889" max="5891" width="9.140625" style="745"/>
    <col min="5892" max="5892" width="11.85546875" style="745" customWidth="1"/>
    <col min="5893" max="6143" width="9.140625" style="745"/>
    <col min="6144" max="6144" width="57.42578125" style="745" customWidth="1"/>
    <col min="6145" max="6147" width="9.140625" style="745"/>
    <col min="6148" max="6148" width="11.85546875" style="745" customWidth="1"/>
    <col min="6149" max="6399" width="9.140625" style="745"/>
    <col min="6400" max="6400" width="57.42578125" style="745" customWidth="1"/>
    <col min="6401" max="6403" width="9.140625" style="745"/>
    <col min="6404" max="6404" width="11.85546875" style="745" customWidth="1"/>
    <col min="6405" max="6655" width="9.140625" style="745"/>
    <col min="6656" max="6656" width="57.42578125" style="745" customWidth="1"/>
    <col min="6657" max="6659" width="9.140625" style="745"/>
    <col min="6660" max="6660" width="11.85546875" style="745" customWidth="1"/>
    <col min="6661" max="6911" width="9.140625" style="745"/>
    <col min="6912" max="6912" width="57.42578125" style="745" customWidth="1"/>
    <col min="6913" max="6915" width="9.140625" style="745"/>
    <col min="6916" max="6916" width="11.85546875" style="745" customWidth="1"/>
    <col min="6917" max="7167" width="9.140625" style="745"/>
    <col min="7168" max="7168" width="57.42578125" style="745" customWidth="1"/>
    <col min="7169" max="7171" width="9.140625" style="745"/>
    <col min="7172" max="7172" width="11.85546875" style="745" customWidth="1"/>
    <col min="7173" max="7423" width="9.140625" style="745"/>
    <col min="7424" max="7424" width="57.42578125" style="745" customWidth="1"/>
    <col min="7425" max="7427" width="9.140625" style="745"/>
    <col min="7428" max="7428" width="11.85546875" style="745" customWidth="1"/>
    <col min="7429" max="7679" width="9.140625" style="745"/>
    <col min="7680" max="7680" width="57.42578125" style="745" customWidth="1"/>
    <col min="7681" max="7683" width="9.140625" style="745"/>
    <col min="7684" max="7684" width="11.85546875" style="745" customWidth="1"/>
    <col min="7685" max="7935" width="9.140625" style="745"/>
    <col min="7936" max="7936" width="57.42578125" style="745" customWidth="1"/>
    <col min="7937" max="7939" width="9.140625" style="745"/>
    <col min="7940" max="7940" width="11.85546875" style="745" customWidth="1"/>
    <col min="7941" max="8191" width="9.140625" style="745"/>
    <col min="8192" max="8192" width="57.42578125" style="745" customWidth="1"/>
    <col min="8193" max="8195" width="9.140625" style="745"/>
    <col min="8196" max="8196" width="11.85546875" style="745" customWidth="1"/>
    <col min="8197" max="8447" width="9.140625" style="745"/>
    <col min="8448" max="8448" width="57.42578125" style="745" customWidth="1"/>
    <col min="8449" max="8451" width="9.140625" style="745"/>
    <col min="8452" max="8452" width="11.85546875" style="745" customWidth="1"/>
    <col min="8453" max="8703" width="9.140625" style="745"/>
    <col min="8704" max="8704" width="57.42578125" style="745" customWidth="1"/>
    <col min="8705" max="8707" width="9.140625" style="745"/>
    <col min="8708" max="8708" width="11.85546875" style="745" customWidth="1"/>
    <col min="8709" max="8959" width="9.140625" style="745"/>
    <col min="8960" max="8960" width="57.42578125" style="745" customWidth="1"/>
    <col min="8961" max="8963" width="9.140625" style="745"/>
    <col min="8964" max="8964" width="11.85546875" style="745" customWidth="1"/>
    <col min="8965" max="9215" width="9.140625" style="745"/>
    <col min="9216" max="9216" width="57.42578125" style="745" customWidth="1"/>
    <col min="9217" max="9219" width="9.140625" style="745"/>
    <col min="9220" max="9220" width="11.85546875" style="745" customWidth="1"/>
    <col min="9221" max="9471" width="9.140625" style="745"/>
    <col min="9472" max="9472" width="57.42578125" style="745" customWidth="1"/>
    <col min="9473" max="9475" width="9.140625" style="745"/>
    <col min="9476" max="9476" width="11.85546875" style="745" customWidth="1"/>
    <col min="9477" max="9727" width="9.140625" style="745"/>
    <col min="9728" max="9728" width="57.42578125" style="745" customWidth="1"/>
    <col min="9729" max="9731" width="9.140625" style="745"/>
    <col min="9732" max="9732" width="11.85546875" style="745" customWidth="1"/>
    <col min="9733" max="9983" width="9.140625" style="745"/>
    <col min="9984" max="9984" width="57.42578125" style="745" customWidth="1"/>
    <col min="9985" max="9987" width="9.140625" style="745"/>
    <col min="9988" max="9988" width="11.85546875" style="745" customWidth="1"/>
    <col min="9989" max="10239" width="9.140625" style="745"/>
    <col min="10240" max="10240" width="57.42578125" style="745" customWidth="1"/>
    <col min="10241" max="10243" width="9.140625" style="745"/>
    <col min="10244" max="10244" width="11.85546875" style="745" customWidth="1"/>
    <col min="10245" max="10495" width="9.140625" style="745"/>
    <col min="10496" max="10496" width="57.42578125" style="745" customWidth="1"/>
    <col min="10497" max="10499" width="9.140625" style="745"/>
    <col min="10500" max="10500" width="11.85546875" style="745" customWidth="1"/>
    <col min="10501" max="10751" width="9.140625" style="745"/>
    <col min="10752" max="10752" width="57.42578125" style="745" customWidth="1"/>
    <col min="10753" max="10755" width="9.140625" style="745"/>
    <col min="10756" max="10756" width="11.85546875" style="745" customWidth="1"/>
    <col min="10757" max="11007" width="9.140625" style="745"/>
    <col min="11008" max="11008" width="57.42578125" style="745" customWidth="1"/>
    <col min="11009" max="11011" width="9.140625" style="745"/>
    <col min="11012" max="11012" width="11.85546875" style="745" customWidth="1"/>
    <col min="11013" max="11263" width="9.140625" style="745"/>
    <col min="11264" max="11264" width="57.42578125" style="745" customWidth="1"/>
    <col min="11265" max="11267" width="9.140625" style="745"/>
    <col min="11268" max="11268" width="11.85546875" style="745" customWidth="1"/>
    <col min="11269" max="11519" width="9.140625" style="745"/>
    <col min="11520" max="11520" width="57.42578125" style="745" customWidth="1"/>
    <col min="11521" max="11523" width="9.140625" style="745"/>
    <col min="11524" max="11524" width="11.85546875" style="745" customWidth="1"/>
    <col min="11525" max="11775" width="9.140625" style="745"/>
    <col min="11776" max="11776" width="57.42578125" style="745" customWidth="1"/>
    <col min="11777" max="11779" width="9.140625" style="745"/>
    <col min="11780" max="11780" width="11.85546875" style="745" customWidth="1"/>
    <col min="11781" max="12031" width="9.140625" style="745"/>
    <col min="12032" max="12032" width="57.42578125" style="745" customWidth="1"/>
    <col min="12033" max="12035" width="9.140625" style="745"/>
    <col min="12036" max="12036" width="11.85546875" style="745" customWidth="1"/>
    <col min="12037" max="12287" width="9.140625" style="745"/>
    <col min="12288" max="12288" width="57.42578125" style="745" customWidth="1"/>
    <col min="12289" max="12291" width="9.140625" style="745"/>
    <col min="12292" max="12292" width="11.85546875" style="745" customWidth="1"/>
    <col min="12293" max="12543" width="9.140625" style="745"/>
    <col min="12544" max="12544" width="57.42578125" style="745" customWidth="1"/>
    <col min="12545" max="12547" width="9.140625" style="745"/>
    <col min="12548" max="12548" width="11.85546875" style="745" customWidth="1"/>
    <col min="12549" max="12799" width="9.140625" style="745"/>
    <col min="12800" max="12800" width="57.42578125" style="745" customWidth="1"/>
    <col min="12801" max="12803" width="9.140625" style="745"/>
    <col min="12804" max="12804" width="11.85546875" style="745" customWidth="1"/>
    <col min="12805" max="13055" width="9.140625" style="745"/>
    <col min="13056" max="13056" width="57.42578125" style="745" customWidth="1"/>
    <col min="13057" max="13059" width="9.140625" style="745"/>
    <col min="13060" max="13060" width="11.85546875" style="745" customWidth="1"/>
    <col min="13061" max="13311" width="9.140625" style="745"/>
    <col min="13312" max="13312" width="57.42578125" style="745" customWidth="1"/>
    <col min="13313" max="13315" width="9.140625" style="745"/>
    <col min="13316" max="13316" width="11.85546875" style="745" customWidth="1"/>
    <col min="13317" max="13567" width="9.140625" style="745"/>
    <col min="13568" max="13568" width="57.42578125" style="745" customWidth="1"/>
    <col min="13569" max="13571" width="9.140625" style="745"/>
    <col min="13572" max="13572" width="11.85546875" style="745" customWidth="1"/>
    <col min="13573" max="13823" width="9.140625" style="745"/>
    <col min="13824" max="13824" width="57.42578125" style="745" customWidth="1"/>
    <col min="13825" max="13827" width="9.140625" style="745"/>
    <col min="13828" max="13828" width="11.85546875" style="745" customWidth="1"/>
    <col min="13829" max="14079" width="9.140625" style="745"/>
    <col min="14080" max="14080" width="57.42578125" style="745" customWidth="1"/>
    <col min="14081" max="14083" width="9.140625" style="745"/>
    <col min="14084" max="14084" width="11.85546875" style="745" customWidth="1"/>
    <col min="14085" max="14335" width="9.140625" style="745"/>
    <col min="14336" max="14336" width="57.42578125" style="745" customWidth="1"/>
    <col min="14337" max="14339" width="9.140625" style="745"/>
    <col min="14340" max="14340" width="11.85546875" style="745" customWidth="1"/>
    <col min="14341" max="14591" width="9.140625" style="745"/>
    <col min="14592" max="14592" width="57.42578125" style="745" customWidth="1"/>
    <col min="14593" max="14595" width="9.140625" style="745"/>
    <col min="14596" max="14596" width="11.85546875" style="745" customWidth="1"/>
    <col min="14597" max="14847" width="9.140625" style="745"/>
    <col min="14848" max="14848" width="57.42578125" style="745" customWidth="1"/>
    <col min="14849" max="14851" width="9.140625" style="745"/>
    <col min="14852" max="14852" width="11.85546875" style="745" customWidth="1"/>
    <col min="14853" max="15103" width="9.140625" style="745"/>
    <col min="15104" max="15104" width="57.42578125" style="745" customWidth="1"/>
    <col min="15105" max="15107" width="9.140625" style="745"/>
    <col min="15108" max="15108" width="11.85546875" style="745" customWidth="1"/>
    <col min="15109" max="15359" width="9.140625" style="745"/>
    <col min="15360" max="15360" width="57.42578125" style="745" customWidth="1"/>
    <col min="15361" max="15363" width="9.140625" style="745"/>
    <col min="15364" max="15364" width="11.85546875" style="745" customWidth="1"/>
    <col min="15365" max="15615" width="9.140625" style="745"/>
    <col min="15616" max="15616" width="57.42578125" style="745" customWidth="1"/>
    <col min="15617" max="15619" width="9.140625" style="745"/>
    <col min="15620" max="15620" width="11.85546875" style="745" customWidth="1"/>
    <col min="15621" max="15871" width="9.140625" style="745"/>
    <col min="15872" max="15872" width="57.42578125" style="745" customWidth="1"/>
    <col min="15873" max="15875" width="9.140625" style="745"/>
    <col min="15876" max="15876" width="11.85546875" style="745" customWidth="1"/>
    <col min="15877" max="16127" width="9.140625" style="745"/>
    <col min="16128" max="16128" width="57.42578125" style="745" customWidth="1"/>
    <col min="16129" max="16131" width="9.140625" style="745"/>
    <col min="16132" max="16132" width="11.85546875" style="745" customWidth="1"/>
    <col min="16133" max="16384" width="9.140625" style="745"/>
  </cols>
  <sheetData>
    <row r="1" spans="1:12" ht="15" customHeight="1">
      <c r="A1" s="806" t="s">
        <v>754</v>
      </c>
      <c r="B1" s="806"/>
      <c r="C1" s="806"/>
      <c r="D1" s="806"/>
      <c r="E1" s="806"/>
      <c r="F1" s="793"/>
      <c r="G1" s="794"/>
      <c r="H1" s="793"/>
      <c r="I1" s="794"/>
    </row>
    <row r="2" spans="1:12" ht="21.75" customHeight="1">
      <c r="A2" s="804"/>
      <c r="B2" s="804"/>
      <c r="C2" s="804"/>
      <c r="D2" s="748" t="s">
        <v>752</v>
      </c>
      <c r="E2" s="748" t="s">
        <v>751</v>
      </c>
      <c r="F2" s="799"/>
      <c r="G2" s="796"/>
    </row>
    <row r="3" spans="1:12">
      <c r="A3" s="746" t="s">
        <v>385</v>
      </c>
      <c r="B3" s="747" t="s">
        <v>594</v>
      </c>
      <c r="C3" s="748" t="s">
        <v>0</v>
      </c>
      <c r="D3" s="749"/>
      <c r="E3" s="797">
        <v>1.05</v>
      </c>
      <c r="F3" s="800" t="s">
        <v>705</v>
      </c>
      <c r="G3" s="750" t="s">
        <v>706</v>
      </c>
    </row>
    <row r="4" spans="1:12" ht="24">
      <c r="A4" s="751">
        <v>6.01</v>
      </c>
      <c r="B4" s="752" t="s">
        <v>595</v>
      </c>
      <c r="C4" s="753"/>
      <c r="D4" s="796"/>
      <c r="E4" s="796"/>
      <c r="F4" s="801"/>
      <c r="G4" s="754"/>
    </row>
    <row r="5" spans="1:12">
      <c r="A5" s="751"/>
      <c r="B5" s="755" t="s">
        <v>753</v>
      </c>
      <c r="C5" s="753"/>
      <c r="D5" s="796"/>
      <c r="E5" s="796"/>
      <c r="F5" s="801"/>
      <c r="G5" s="754"/>
    </row>
    <row r="6" spans="1:12">
      <c r="A6" s="756"/>
      <c r="B6" s="752" t="s">
        <v>596</v>
      </c>
      <c r="C6" s="753" t="s">
        <v>597</v>
      </c>
      <c r="D6" s="805">
        <v>0</v>
      </c>
      <c r="E6" s="805">
        <v>0</v>
      </c>
      <c r="F6" s="801">
        <v>198</v>
      </c>
      <c r="G6" s="754">
        <f>E6*F6</f>
        <v>0</v>
      </c>
      <c r="J6" s="757">
        <v>9655.2913177732098</v>
      </c>
      <c r="K6" s="757">
        <v>631.94499999999994</v>
      </c>
      <c r="L6" s="769">
        <f>+J6+K6</f>
        <v>10287.23631777321</v>
      </c>
    </row>
    <row r="7" spans="1:12">
      <c r="A7" s="756"/>
      <c r="B7" s="752" t="s">
        <v>598</v>
      </c>
      <c r="C7" s="753" t="s">
        <v>597</v>
      </c>
      <c r="D7" s="805">
        <v>0</v>
      </c>
      <c r="E7" s="805"/>
      <c r="F7" s="802"/>
      <c r="G7" s="754">
        <f>E7*F7</f>
        <v>0</v>
      </c>
      <c r="J7" s="757">
        <v>1809.0274324810039</v>
      </c>
      <c r="K7" s="757">
        <v>0</v>
      </c>
      <c r="L7" s="769">
        <f t="shared" ref="L7:L70" si="0">+J7+K7</f>
        <v>1809.0274324810039</v>
      </c>
    </row>
    <row r="8" spans="1:12">
      <c r="A8" s="756"/>
      <c r="B8" s="752" t="s">
        <v>599</v>
      </c>
      <c r="C8" s="753" t="s">
        <v>597</v>
      </c>
      <c r="D8" s="805">
        <v>0</v>
      </c>
      <c r="E8" s="805"/>
      <c r="F8" s="802"/>
      <c r="G8" s="754"/>
      <c r="J8" s="757"/>
      <c r="K8" s="757">
        <v>0</v>
      </c>
      <c r="L8" s="769">
        <f t="shared" si="0"/>
        <v>0</v>
      </c>
    </row>
    <row r="9" spans="1:12" ht="12" customHeight="1">
      <c r="A9" s="756"/>
      <c r="B9" s="755" t="s">
        <v>755</v>
      </c>
      <c r="C9" s="753"/>
      <c r="D9" s="805">
        <v>0</v>
      </c>
      <c r="E9" s="805"/>
      <c r="F9" s="802"/>
      <c r="G9" s="754"/>
      <c r="J9" s="757"/>
      <c r="K9" s="757">
        <v>0</v>
      </c>
      <c r="L9" s="769">
        <f t="shared" si="0"/>
        <v>0</v>
      </c>
    </row>
    <row r="10" spans="1:12">
      <c r="A10" s="756"/>
      <c r="B10" s="752" t="s">
        <v>596</v>
      </c>
      <c r="C10" s="753" t="s">
        <v>597</v>
      </c>
      <c r="D10" s="805">
        <v>0</v>
      </c>
      <c r="E10" s="805"/>
      <c r="F10" s="802"/>
      <c r="G10" s="754">
        <f>E10*F10</f>
        <v>0</v>
      </c>
      <c r="J10" s="757">
        <v>1380.9926822267907</v>
      </c>
      <c r="K10" s="757">
        <v>0</v>
      </c>
      <c r="L10" s="769">
        <f t="shared" si="0"/>
        <v>1380.9926822267907</v>
      </c>
    </row>
    <row r="11" spans="1:12">
      <c r="A11" s="756"/>
      <c r="B11" s="752" t="s">
        <v>598</v>
      </c>
      <c r="C11" s="753" t="s">
        <v>597</v>
      </c>
      <c r="D11" s="805">
        <v>0</v>
      </c>
      <c r="E11" s="805"/>
      <c r="F11" s="802"/>
      <c r="G11" s="754">
        <f>E11*F11</f>
        <v>0</v>
      </c>
      <c r="J11" s="757">
        <v>441.09256751899625</v>
      </c>
      <c r="K11" s="757">
        <v>0</v>
      </c>
      <c r="L11" s="769">
        <f t="shared" si="0"/>
        <v>441.09256751899625</v>
      </c>
    </row>
    <row r="12" spans="1:12">
      <c r="A12" s="756"/>
      <c r="B12" s="752" t="s">
        <v>599</v>
      </c>
      <c r="C12" s="753" t="s">
        <v>597</v>
      </c>
      <c r="D12" s="805">
        <v>0</v>
      </c>
      <c r="E12" s="805"/>
      <c r="F12" s="802"/>
      <c r="G12" s="754"/>
      <c r="J12" s="757"/>
      <c r="K12" s="757">
        <v>0</v>
      </c>
      <c r="L12" s="769">
        <f t="shared" si="0"/>
        <v>0</v>
      </c>
    </row>
    <row r="13" spans="1:12" ht="24" hidden="1">
      <c r="A13" s="751">
        <v>6.02</v>
      </c>
      <c r="B13" s="758" t="s">
        <v>600</v>
      </c>
      <c r="C13" s="759" t="s">
        <v>345</v>
      </c>
      <c r="D13" s="805">
        <v>0</v>
      </c>
      <c r="E13" s="805"/>
      <c r="F13" s="802"/>
      <c r="G13" s="760"/>
      <c r="J13" s="757"/>
      <c r="K13" s="757">
        <v>0</v>
      </c>
      <c r="L13" s="769">
        <f t="shared" si="0"/>
        <v>0</v>
      </c>
    </row>
    <row r="14" spans="1:12" ht="24" hidden="1">
      <c r="A14" s="751">
        <v>6.03</v>
      </c>
      <c r="B14" s="752" t="s">
        <v>601</v>
      </c>
      <c r="C14" s="759" t="s">
        <v>345</v>
      </c>
      <c r="D14" s="805">
        <v>0</v>
      </c>
      <c r="E14" s="805"/>
      <c r="F14" s="802"/>
      <c r="G14" s="760"/>
      <c r="J14" s="757"/>
      <c r="K14" s="757">
        <v>0</v>
      </c>
      <c r="L14" s="769">
        <f t="shared" si="0"/>
        <v>0</v>
      </c>
    </row>
    <row r="15" spans="1:12" ht="24" hidden="1">
      <c r="A15" s="751">
        <v>6.04</v>
      </c>
      <c r="B15" s="752" t="s">
        <v>602</v>
      </c>
      <c r="C15" s="761" t="s">
        <v>603</v>
      </c>
      <c r="D15" s="805">
        <v>0</v>
      </c>
      <c r="E15" s="805"/>
      <c r="F15" s="802"/>
      <c r="G15" s="760"/>
      <c r="J15" s="757"/>
      <c r="K15" s="757">
        <v>0</v>
      </c>
      <c r="L15" s="769">
        <f t="shared" si="0"/>
        <v>0</v>
      </c>
    </row>
    <row r="16" spans="1:12" ht="36" hidden="1">
      <c r="A16" s="751">
        <v>6.05</v>
      </c>
      <c r="B16" s="752" t="s">
        <v>604</v>
      </c>
      <c r="C16" s="761" t="s">
        <v>58</v>
      </c>
      <c r="D16" s="805">
        <v>0</v>
      </c>
      <c r="E16" s="805"/>
      <c r="F16" s="802"/>
      <c r="G16" s="754">
        <f>E16*F16</f>
        <v>0</v>
      </c>
      <c r="J16" s="757">
        <v>1400</v>
      </c>
      <c r="K16" s="757">
        <v>0</v>
      </c>
      <c r="L16" s="769">
        <f t="shared" si="0"/>
        <v>1400</v>
      </c>
    </row>
    <row r="17" spans="1:12" ht="24" hidden="1">
      <c r="A17" s="751">
        <v>6.06</v>
      </c>
      <c r="B17" s="752" t="s">
        <v>605</v>
      </c>
      <c r="C17" s="761" t="s">
        <v>58</v>
      </c>
      <c r="D17" s="805">
        <v>0</v>
      </c>
      <c r="E17" s="805"/>
      <c r="F17" s="802"/>
      <c r="G17" s="760"/>
      <c r="J17" s="757"/>
      <c r="K17" s="757">
        <v>0</v>
      </c>
      <c r="L17" s="769">
        <f t="shared" si="0"/>
        <v>0</v>
      </c>
    </row>
    <row r="18" spans="1:12" ht="24" hidden="1">
      <c r="A18" s="751">
        <v>6.07</v>
      </c>
      <c r="B18" s="752" t="s">
        <v>606</v>
      </c>
      <c r="C18" s="761" t="s">
        <v>607</v>
      </c>
      <c r="D18" s="805">
        <v>0</v>
      </c>
      <c r="E18" s="805"/>
      <c r="F18" s="802"/>
      <c r="G18" s="760"/>
      <c r="J18" s="757"/>
      <c r="K18" s="757">
        <v>0</v>
      </c>
      <c r="L18" s="769">
        <f t="shared" si="0"/>
        <v>0</v>
      </c>
    </row>
    <row r="19" spans="1:12" ht="38.25" customHeight="1">
      <c r="A19" s="751">
        <v>6.08</v>
      </c>
      <c r="B19" s="752" t="s">
        <v>608</v>
      </c>
      <c r="C19" s="753" t="s">
        <v>609</v>
      </c>
      <c r="D19" s="805">
        <v>5084.6450000000004</v>
      </c>
      <c r="E19" s="805">
        <v>5338.8772500000005</v>
      </c>
      <c r="F19" s="802">
        <v>1939</v>
      </c>
      <c r="G19" s="754">
        <f>E19*F19</f>
        <v>10352082.987750001</v>
      </c>
      <c r="J19" s="757">
        <v>11977.047</v>
      </c>
      <c r="K19" s="757">
        <v>150.23699999999999</v>
      </c>
      <c r="L19" s="769">
        <f t="shared" si="0"/>
        <v>12127.284</v>
      </c>
    </row>
    <row r="20" spans="1:12" ht="34.5" customHeight="1">
      <c r="A20" s="751">
        <v>6.09</v>
      </c>
      <c r="B20" s="752" t="s">
        <v>610</v>
      </c>
      <c r="C20" s="753" t="s">
        <v>609</v>
      </c>
      <c r="D20" s="805">
        <v>1569.54</v>
      </c>
      <c r="E20" s="805">
        <v>1648.0170000000001</v>
      </c>
      <c r="F20" s="802">
        <v>1828</v>
      </c>
      <c r="G20" s="754">
        <f>E20*F20</f>
        <v>3012575.0759999999</v>
      </c>
      <c r="J20" s="757">
        <v>2637.1649999999995</v>
      </c>
      <c r="K20" s="757">
        <v>71.277999999999992</v>
      </c>
      <c r="L20" s="769">
        <f t="shared" si="0"/>
        <v>2708.4429999999993</v>
      </c>
    </row>
    <row r="21" spans="1:12" ht="48">
      <c r="A21" s="762">
        <v>6.1</v>
      </c>
      <c r="B21" s="752" t="s">
        <v>707</v>
      </c>
      <c r="C21" s="753" t="s">
        <v>597</v>
      </c>
      <c r="D21" s="805">
        <v>983.93399999999997</v>
      </c>
      <c r="E21" s="805">
        <v>1033.1306999999999</v>
      </c>
      <c r="F21" s="802">
        <v>9150</v>
      </c>
      <c r="G21" s="754">
        <f>E21*F21</f>
        <v>9453145.9049999993</v>
      </c>
      <c r="J21" s="757">
        <v>770.74399999999991</v>
      </c>
      <c r="K21" s="757">
        <v>30.387</v>
      </c>
      <c r="L21" s="769">
        <f t="shared" si="0"/>
        <v>801.13099999999986</v>
      </c>
    </row>
    <row r="22" spans="1:12" ht="48" hidden="1">
      <c r="A22" s="762">
        <v>6.11</v>
      </c>
      <c r="B22" s="752" t="s">
        <v>611</v>
      </c>
      <c r="C22" s="753"/>
      <c r="D22" s="805"/>
      <c r="E22" s="805"/>
      <c r="F22" s="802"/>
      <c r="G22" s="754"/>
      <c r="J22" s="757"/>
      <c r="K22" s="757">
        <v>0</v>
      </c>
      <c r="L22" s="769">
        <f t="shared" si="0"/>
        <v>0</v>
      </c>
    </row>
    <row r="23" spans="1:12" hidden="1">
      <c r="A23" s="751"/>
      <c r="B23" s="752" t="s">
        <v>756</v>
      </c>
      <c r="C23" s="753" t="s">
        <v>612</v>
      </c>
      <c r="D23" s="805">
        <v>0</v>
      </c>
      <c r="E23" s="805"/>
      <c r="F23" s="802"/>
      <c r="G23" s="754">
        <f>E23*F23</f>
        <v>0</v>
      </c>
      <c r="J23" s="757">
        <v>799.99932426890791</v>
      </c>
      <c r="K23" s="757">
        <v>0</v>
      </c>
      <c r="L23" s="769">
        <f t="shared" si="0"/>
        <v>799.99932426890791</v>
      </c>
    </row>
    <row r="24" spans="1:12" hidden="1">
      <c r="A24" s="751"/>
      <c r="B24" s="752" t="s">
        <v>757</v>
      </c>
      <c r="C24" s="753" t="s">
        <v>597</v>
      </c>
      <c r="D24" s="805">
        <v>0</v>
      </c>
      <c r="E24" s="805"/>
      <c r="F24" s="802"/>
      <c r="G24" s="754"/>
      <c r="J24" s="757"/>
      <c r="K24" s="757">
        <v>0</v>
      </c>
      <c r="L24" s="769">
        <f t="shared" si="0"/>
        <v>0</v>
      </c>
    </row>
    <row r="25" spans="1:12" ht="24" hidden="1">
      <c r="A25" s="751"/>
      <c r="B25" s="752" t="s">
        <v>613</v>
      </c>
      <c r="C25" s="753"/>
      <c r="D25" s="805">
        <v>0</v>
      </c>
      <c r="E25" s="805"/>
      <c r="F25" s="802"/>
      <c r="G25" s="754"/>
      <c r="J25" s="757"/>
      <c r="K25" s="757">
        <v>0</v>
      </c>
      <c r="L25" s="769">
        <f t="shared" si="0"/>
        <v>0</v>
      </c>
    </row>
    <row r="26" spans="1:12" hidden="1">
      <c r="A26" s="751"/>
      <c r="B26" s="763" t="s">
        <v>614</v>
      </c>
      <c r="C26" s="753" t="s">
        <v>208</v>
      </c>
      <c r="D26" s="805">
        <v>0</v>
      </c>
      <c r="E26" s="805"/>
      <c r="F26" s="802"/>
      <c r="G26" s="754">
        <f>E26*F26</f>
        <v>0</v>
      </c>
      <c r="J26" s="757">
        <v>2</v>
      </c>
      <c r="K26" s="757">
        <v>0</v>
      </c>
      <c r="L26" s="769">
        <f t="shared" si="0"/>
        <v>2</v>
      </c>
    </row>
    <row r="27" spans="1:12" hidden="1">
      <c r="A27" s="751"/>
      <c r="B27" s="763" t="s">
        <v>615</v>
      </c>
      <c r="C27" s="753" t="s">
        <v>208</v>
      </c>
      <c r="D27" s="805">
        <v>0</v>
      </c>
      <c r="E27" s="805"/>
      <c r="F27" s="802"/>
      <c r="G27" s="754">
        <f>E27*F27</f>
        <v>0</v>
      </c>
      <c r="J27" s="757">
        <v>2</v>
      </c>
      <c r="K27" s="757">
        <v>0</v>
      </c>
      <c r="L27" s="769">
        <f t="shared" si="0"/>
        <v>2</v>
      </c>
    </row>
    <row r="28" spans="1:12" ht="24" hidden="1">
      <c r="A28" s="751"/>
      <c r="B28" s="752" t="s">
        <v>616</v>
      </c>
      <c r="C28" s="753"/>
      <c r="D28" s="805">
        <v>0</v>
      </c>
      <c r="E28" s="805"/>
      <c r="F28" s="802"/>
      <c r="G28" s="754"/>
      <c r="J28" s="757"/>
      <c r="K28" s="757">
        <v>0</v>
      </c>
      <c r="L28" s="769">
        <f t="shared" si="0"/>
        <v>0</v>
      </c>
    </row>
    <row r="29" spans="1:12" hidden="1">
      <c r="A29" s="751"/>
      <c r="B29" s="763" t="s">
        <v>617</v>
      </c>
      <c r="C29" s="753" t="s">
        <v>208</v>
      </c>
      <c r="D29" s="805">
        <v>0</v>
      </c>
      <c r="E29" s="805"/>
      <c r="F29" s="802"/>
      <c r="G29" s="754">
        <f t="shared" ref="G29:G30" si="1">E29*F29</f>
        <v>0</v>
      </c>
      <c r="J29" s="757">
        <v>2</v>
      </c>
      <c r="K29" s="757">
        <v>0</v>
      </c>
      <c r="L29" s="769">
        <f t="shared" si="0"/>
        <v>2</v>
      </c>
    </row>
    <row r="30" spans="1:12" hidden="1">
      <c r="A30" s="751"/>
      <c r="B30" s="763" t="s">
        <v>618</v>
      </c>
      <c r="C30" s="753" t="s">
        <v>208</v>
      </c>
      <c r="D30" s="805">
        <v>0</v>
      </c>
      <c r="E30" s="805"/>
      <c r="F30" s="802"/>
      <c r="G30" s="754">
        <f t="shared" si="1"/>
        <v>0</v>
      </c>
      <c r="J30" s="757">
        <v>2</v>
      </c>
      <c r="K30" s="757">
        <v>0</v>
      </c>
      <c r="L30" s="769">
        <f t="shared" si="0"/>
        <v>2</v>
      </c>
    </row>
    <row r="31" spans="1:12" ht="48" hidden="1">
      <c r="A31" s="762">
        <v>6.12</v>
      </c>
      <c r="B31" s="764" t="s">
        <v>619</v>
      </c>
      <c r="C31" s="753" t="s">
        <v>57</v>
      </c>
      <c r="D31" s="805">
        <v>0</v>
      </c>
      <c r="E31" s="805"/>
      <c r="F31" s="802"/>
      <c r="G31" s="754"/>
      <c r="J31" s="757"/>
      <c r="K31" s="757">
        <v>0</v>
      </c>
      <c r="L31" s="769">
        <f t="shared" si="0"/>
        <v>0</v>
      </c>
    </row>
    <row r="32" spans="1:12" ht="48" hidden="1">
      <c r="A32" s="762">
        <v>6.13</v>
      </c>
      <c r="B32" s="765" t="s">
        <v>620</v>
      </c>
      <c r="C32" s="753" t="s">
        <v>1</v>
      </c>
      <c r="D32" s="805">
        <v>0</v>
      </c>
      <c r="E32" s="805"/>
      <c r="F32" s="802"/>
      <c r="G32" s="754"/>
      <c r="J32" s="757"/>
      <c r="K32" s="757">
        <v>0</v>
      </c>
      <c r="L32" s="769">
        <f t="shared" si="0"/>
        <v>0</v>
      </c>
    </row>
    <row r="33" spans="1:12" ht="36" customHeight="1">
      <c r="A33" s="762">
        <v>6.14</v>
      </c>
      <c r="B33" s="752" t="s">
        <v>621</v>
      </c>
      <c r="C33" s="753"/>
      <c r="D33" s="805"/>
      <c r="E33" s="805"/>
      <c r="F33" s="802"/>
      <c r="G33" s="754"/>
      <c r="J33" s="757"/>
      <c r="K33" s="757">
        <v>0</v>
      </c>
      <c r="L33" s="769">
        <f t="shared" si="0"/>
        <v>0</v>
      </c>
    </row>
    <row r="34" spans="1:12">
      <c r="A34" s="762"/>
      <c r="B34" s="752" t="s">
        <v>622</v>
      </c>
      <c r="C34" s="753" t="s">
        <v>609</v>
      </c>
      <c r="D34" s="805">
        <v>0</v>
      </c>
      <c r="E34" s="805"/>
      <c r="F34" s="802"/>
      <c r="G34" s="754"/>
      <c r="J34" s="757"/>
      <c r="K34" s="757">
        <v>0</v>
      </c>
      <c r="L34" s="769">
        <f t="shared" si="0"/>
        <v>0</v>
      </c>
    </row>
    <row r="35" spans="1:12">
      <c r="A35" s="762"/>
      <c r="B35" s="752" t="s">
        <v>623</v>
      </c>
      <c r="C35" s="753" t="s">
        <v>609</v>
      </c>
      <c r="D35" s="805">
        <v>0</v>
      </c>
      <c r="E35" s="805"/>
      <c r="F35" s="802"/>
      <c r="G35" s="754"/>
      <c r="J35" s="757"/>
      <c r="K35" s="757">
        <v>0</v>
      </c>
      <c r="L35" s="769">
        <f t="shared" si="0"/>
        <v>0</v>
      </c>
    </row>
    <row r="36" spans="1:12">
      <c r="A36" s="762"/>
      <c r="B36" s="752" t="s">
        <v>624</v>
      </c>
      <c r="C36" s="753" t="s">
        <v>597</v>
      </c>
      <c r="D36" s="805">
        <v>0</v>
      </c>
      <c r="E36" s="805"/>
      <c r="F36" s="802"/>
      <c r="G36" s="754">
        <f>E36*F36</f>
        <v>0</v>
      </c>
      <c r="J36" s="757">
        <v>506.38299999999998</v>
      </c>
      <c r="K36" s="757">
        <v>0</v>
      </c>
      <c r="L36" s="769">
        <f t="shared" si="0"/>
        <v>506.38299999999998</v>
      </c>
    </row>
    <row r="37" spans="1:12">
      <c r="A37" s="762"/>
      <c r="B37" s="752" t="s">
        <v>625</v>
      </c>
      <c r="C37" s="753" t="s">
        <v>597</v>
      </c>
      <c r="D37" s="805">
        <v>0</v>
      </c>
      <c r="E37" s="805"/>
      <c r="F37" s="802"/>
      <c r="G37" s="754"/>
      <c r="J37" s="757"/>
      <c r="K37" s="757">
        <v>0</v>
      </c>
      <c r="L37" s="769">
        <f t="shared" si="0"/>
        <v>0</v>
      </c>
    </row>
    <row r="38" spans="1:12" ht="34.5" customHeight="1">
      <c r="A38" s="762">
        <v>6.15</v>
      </c>
      <c r="B38" s="752" t="s">
        <v>758</v>
      </c>
      <c r="C38" s="753"/>
      <c r="D38" s="805"/>
      <c r="E38" s="805"/>
      <c r="F38" s="802"/>
      <c r="G38" s="754"/>
      <c r="J38" s="757"/>
      <c r="K38" s="757">
        <v>0</v>
      </c>
      <c r="L38" s="769">
        <f t="shared" si="0"/>
        <v>0</v>
      </c>
    </row>
    <row r="39" spans="1:12">
      <c r="A39" s="751"/>
      <c r="B39" s="752" t="s">
        <v>622</v>
      </c>
      <c r="C39" s="753" t="s">
        <v>609</v>
      </c>
      <c r="D39" s="805">
        <v>0</v>
      </c>
      <c r="E39" s="805"/>
      <c r="F39" s="802"/>
      <c r="G39" s="754"/>
      <c r="J39" s="757"/>
      <c r="K39" s="757">
        <v>0</v>
      </c>
      <c r="L39" s="769">
        <f t="shared" si="0"/>
        <v>0</v>
      </c>
    </row>
    <row r="40" spans="1:12">
      <c r="A40" s="751"/>
      <c r="B40" s="752" t="s">
        <v>623</v>
      </c>
      <c r="C40" s="753" t="s">
        <v>609</v>
      </c>
      <c r="D40" s="805">
        <v>0</v>
      </c>
      <c r="E40" s="805"/>
      <c r="F40" s="802"/>
      <c r="G40" s="754">
        <f>E40*F40</f>
        <v>0</v>
      </c>
      <c r="J40" s="757">
        <v>3266.8119999999999</v>
      </c>
      <c r="K40" s="757">
        <v>56.393000000000001</v>
      </c>
      <c r="L40" s="769">
        <f t="shared" si="0"/>
        <v>3323.2049999999999</v>
      </c>
    </row>
    <row r="41" spans="1:12">
      <c r="A41" s="751"/>
      <c r="B41" s="752" t="s">
        <v>624</v>
      </c>
      <c r="C41" s="753" t="s">
        <v>597</v>
      </c>
      <c r="D41" s="805">
        <v>0</v>
      </c>
      <c r="E41" s="805"/>
      <c r="F41" s="802"/>
      <c r="G41" s="754">
        <f t="shared" ref="G41:G42" si="2">E41*F41</f>
        <v>0</v>
      </c>
      <c r="J41" s="757"/>
      <c r="K41" s="757">
        <v>0</v>
      </c>
      <c r="L41" s="769">
        <f t="shared" si="0"/>
        <v>0</v>
      </c>
    </row>
    <row r="42" spans="1:12">
      <c r="A42" s="751"/>
      <c r="B42" s="752" t="s">
        <v>625</v>
      </c>
      <c r="C42" s="753" t="s">
        <v>597</v>
      </c>
      <c r="D42" s="805">
        <v>12948</v>
      </c>
      <c r="E42" s="805">
        <v>13595.400000000001</v>
      </c>
      <c r="F42" s="802">
        <v>12786</v>
      </c>
      <c r="G42" s="754">
        <f t="shared" si="2"/>
        <v>173830784.40000001</v>
      </c>
      <c r="J42" s="757"/>
      <c r="K42" s="757">
        <v>0</v>
      </c>
      <c r="L42" s="769">
        <f t="shared" si="0"/>
        <v>0</v>
      </c>
    </row>
    <row r="43" spans="1:12" ht="57" customHeight="1">
      <c r="A43" s="762">
        <v>6.16</v>
      </c>
      <c r="B43" s="752" t="s">
        <v>626</v>
      </c>
      <c r="C43" s="753"/>
      <c r="D43" s="805">
        <v>0</v>
      </c>
      <c r="E43" s="805"/>
      <c r="F43" s="802"/>
      <c r="G43" s="754"/>
      <c r="J43" s="757"/>
      <c r="K43" s="757">
        <v>0</v>
      </c>
      <c r="L43" s="769">
        <f t="shared" si="0"/>
        <v>0</v>
      </c>
    </row>
    <row r="44" spans="1:12" s="767" customFormat="1">
      <c r="A44" s="762"/>
      <c r="B44" s="755" t="s">
        <v>708</v>
      </c>
      <c r="C44" s="753"/>
      <c r="D44" s="805">
        <v>0</v>
      </c>
      <c r="E44" s="805"/>
      <c r="F44" s="803"/>
      <c r="G44" s="766"/>
      <c r="J44" s="757"/>
      <c r="K44" s="757">
        <v>0</v>
      </c>
      <c r="L44" s="769">
        <f t="shared" si="0"/>
        <v>0</v>
      </c>
    </row>
    <row r="45" spans="1:12">
      <c r="A45" s="762"/>
      <c r="B45" s="752" t="s">
        <v>627</v>
      </c>
      <c r="C45" s="753" t="s">
        <v>597</v>
      </c>
      <c r="D45" s="805">
        <v>0</v>
      </c>
      <c r="E45" s="805"/>
      <c r="F45" s="802"/>
      <c r="G45" s="754"/>
      <c r="J45" s="757"/>
      <c r="K45" s="757">
        <v>0</v>
      </c>
      <c r="L45" s="769">
        <f t="shared" si="0"/>
        <v>0</v>
      </c>
    </row>
    <row r="46" spans="1:12">
      <c r="A46" s="762"/>
      <c r="B46" s="752" t="s">
        <v>628</v>
      </c>
      <c r="C46" s="753" t="s">
        <v>597</v>
      </c>
      <c r="D46" s="805">
        <v>0</v>
      </c>
      <c r="E46" s="805"/>
      <c r="F46" s="802"/>
      <c r="G46" s="754"/>
      <c r="J46" s="757"/>
      <c r="K46" s="757">
        <v>0</v>
      </c>
      <c r="L46" s="769">
        <f t="shared" si="0"/>
        <v>0</v>
      </c>
    </row>
    <row r="47" spans="1:12">
      <c r="A47" s="762"/>
      <c r="B47" s="752" t="s">
        <v>629</v>
      </c>
      <c r="C47" s="753" t="s">
        <v>597</v>
      </c>
      <c r="D47" s="805">
        <v>0</v>
      </c>
      <c r="E47" s="805"/>
      <c r="F47" s="802"/>
      <c r="G47" s="754">
        <f>E47*F47</f>
        <v>0</v>
      </c>
      <c r="J47" s="757">
        <v>500.69450000000001</v>
      </c>
      <c r="K47" s="757">
        <v>66.573999999999998</v>
      </c>
      <c r="L47" s="769">
        <f t="shared" si="0"/>
        <v>567.26850000000002</v>
      </c>
    </row>
    <row r="48" spans="1:12">
      <c r="A48" s="762"/>
      <c r="B48" s="752" t="s">
        <v>630</v>
      </c>
      <c r="C48" s="753" t="s">
        <v>597</v>
      </c>
      <c r="D48" s="805">
        <v>0</v>
      </c>
      <c r="E48" s="805"/>
      <c r="F48" s="802"/>
      <c r="G48" s="754">
        <f>E48*F48</f>
        <v>0</v>
      </c>
      <c r="J48" s="757">
        <v>1780.1280999999999</v>
      </c>
      <c r="K48" s="757">
        <v>0</v>
      </c>
      <c r="L48" s="769">
        <f t="shared" si="0"/>
        <v>1780.1280999999999</v>
      </c>
    </row>
    <row r="49" spans="1:12">
      <c r="A49" s="762"/>
      <c r="B49" s="768" t="s">
        <v>631</v>
      </c>
      <c r="C49" s="753" t="s">
        <v>597</v>
      </c>
      <c r="D49" s="805">
        <v>5740.8</v>
      </c>
      <c r="E49" s="805">
        <v>6027.84</v>
      </c>
      <c r="F49" s="802">
        <v>13462</v>
      </c>
      <c r="G49" s="754">
        <f>E49*F49</f>
        <v>81146782.079999998</v>
      </c>
      <c r="J49" s="757"/>
      <c r="K49" s="757">
        <v>0</v>
      </c>
      <c r="L49" s="769">
        <f t="shared" si="0"/>
        <v>0</v>
      </c>
    </row>
    <row r="50" spans="1:12">
      <c r="A50" s="762"/>
      <c r="B50" s="755" t="s">
        <v>709</v>
      </c>
      <c r="C50" s="753"/>
      <c r="D50" s="805">
        <v>0</v>
      </c>
      <c r="E50" s="805"/>
      <c r="F50" s="802"/>
      <c r="G50" s="754"/>
      <c r="J50" s="757"/>
      <c r="K50" s="757">
        <v>0</v>
      </c>
      <c r="L50" s="769">
        <f t="shared" si="0"/>
        <v>0</v>
      </c>
    </row>
    <row r="51" spans="1:12">
      <c r="A51" s="762"/>
      <c r="B51" s="752" t="s">
        <v>627</v>
      </c>
      <c r="C51" s="753" t="s">
        <v>597</v>
      </c>
      <c r="D51" s="805">
        <v>0</v>
      </c>
      <c r="E51" s="805"/>
      <c r="F51" s="802"/>
      <c r="G51" s="754"/>
      <c r="J51" s="757"/>
      <c r="K51" s="757">
        <v>0</v>
      </c>
      <c r="L51" s="769">
        <f t="shared" si="0"/>
        <v>0</v>
      </c>
    </row>
    <row r="52" spans="1:12">
      <c r="A52" s="762"/>
      <c r="B52" s="752" t="s">
        <v>628</v>
      </c>
      <c r="C52" s="753" t="s">
        <v>597</v>
      </c>
      <c r="D52" s="805">
        <v>0</v>
      </c>
      <c r="E52" s="805"/>
      <c r="F52" s="802"/>
      <c r="G52" s="754"/>
      <c r="H52" s="770"/>
      <c r="J52" s="757"/>
      <c r="K52" s="757">
        <v>0</v>
      </c>
      <c r="L52" s="769">
        <f t="shared" si="0"/>
        <v>0</v>
      </c>
    </row>
    <row r="53" spans="1:12">
      <c r="A53" s="762"/>
      <c r="B53" s="752" t="s">
        <v>629</v>
      </c>
      <c r="C53" s="753" t="s">
        <v>597</v>
      </c>
      <c r="D53" s="805">
        <v>0</v>
      </c>
      <c r="E53" s="805"/>
      <c r="F53" s="802"/>
      <c r="G53" s="754">
        <f t="shared" ref="G53:G54" si="3">E53*F53</f>
        <v>0</v>
      </c>
      <c r="J53" s="757">
        <v>188.3535</v>
      </c>
      <c r="K53" s="757">
        <v>0</v>
      </c>
      <c r="L53" s="769">
        <f t="shared" si="0"/>
        <v>188.3535</v>
      </c>
    </row>
    <row r="54" spans="1:12">
      <c r="A54" s="762"/>
      <c r="B54" s="752" t="s">
        <v>630</v>
      </c>
      <c r="C54" s="753" t="s">
        <v>597</v>
      </c>
      <c r="D54" s="805">
        <v>0</v>
      </c>
      <c r="E54" s="805"/>
      <c r="F54" s="802"/>
      <c r="G54" s="754">
        <f t="shared" si="3"/>
        <v>0</v>
      </c>
      <c r="J54" s="757">
        <v>804.97809999999993</v>
      </c>
      <c r="K54" s="757">
        <v>0</v>
      </c>
      <c r="L54" s="769">
        <f t="shared" si="0"/>
        <v>804.97809999999993</v>
      </c>
    </row>
    <row r="55" spans="1:12">
      <c r="A55" s="762"/>
      <c r="B55" s="768" t="s">
        <v>631</v>
      </c>
      <c r="C55" s="753" t="s">
        <v>597</v>
      </c>
      <c r="D55" s="805">
        <v>0</v>
      </c>
      <c r="E55" s="805"/>
      <c r="F55" s="802"/>
      <c r="G55" s="754"/>
      <c r="J55" s="757"/>
      <c r="K55" s="757">
        <v>0</v>
      </c>
      <c r="L55" s="769">
        <f t="shared" si="0"/>
        <v>0</v>
      </c>
    </row>
    <row r="56" spans="1:12" ht="34.5" customHeight="1">
      <c r="A56" s="762">
        <v>6.17</v>
      </c>
      <c r="B56" s="752" t="s">
        <v>632</v>
      </c>
      <c r="C56" s="753"/>
      <c r="D56" s="805">
        <v>0</v>
      </c>
      <c r="E56" s="805"/>
      <c r="F56" s="802"/>
      <c r="G56" s="754"/>
      <c r="J56" s="757"/>
      <c r="K56" s="757">
        <v>0</v>
      </c>
      <c r="L56" s="769">
        <f t="shared" si="0"/>
        <v>0</v>
      </c>
    </row>
    <row r="57" spans="1:12">
      <c r="A57" s="762"/>
      <c r="B57" s="755" t="s">
        <v>633</v>
      </c>
      <c r="C57" s="753"/>
      <c r="D57" s="805">
        <v>0</v>
      </c>
      <c r="E57" s="805"/>
      <c r="F57" s="802"/>
      <c r="G57" s="754"/>
      <c r="H57" s="770"/>
      <c r="J57" s="757"/>
      <c r="K57" s="757">
        <v>0</v>
      </c>
      <c r="L57" s="769">
        <f t="shared" si="0"/>
        <v>0</v>
      </c>
    </row>
    <row r="58" spans="1:12">
      <c r="A58" s="762"/>
      <c r="B58" s="768" t="s">
        <v>634</v>
      </c>
      <c r="C58" s="753" t="s">
        <v>597</v>
      </c>
      <c r="D58" s="805">
        <v>0</v>
      </c>
      <c r="E58" s="805"/>
      <c r="F58" s="802"/>
      <c r="G58" s="754"/>
      <c r="J58" s="757"/>
      <c r="K58" s="757">
        <v>0</v>
      </c>
      <c r="L58" s="769">
        <f t="shared" si="0"/>
        <v>0</v>
      </c>
    </row>
    <row r="59" spans="1:12">
      <c r="A59" s="762"/>
      <c r="B59" s="768" t="s">
        <v>635</v>
      </c>
      <c r="C59" s="753" t="s">
        <v>597</v>
      </c>
      <c r="D59" s="805">
        <v>0</v>
      </c>
      <c r="E59" s="805"/>
      <c r="F59" s="802"/>
      <c r="G59" s="754">
        <f>E59*F59</f>
        <v>0</v>
      </c>
      <c r="J59" s="757">
        <v>131.637</v>
      </c>
      <c r="K59" s="757">
        <v>48.636000000000003</v>
      </c>
      <c r="L59" s="769">
        <f t="shared" si="0"/>
        <v>180.273</v>
      </c>
    </row>
    <row r="60" spans="1:12">
      <c r="A60" s="762"/>
      <c r="B60" s="768" t="s">
        <v>636</v>
      </c>
      <c r="C60" s="753" t="s">
        <v>597</v>
      </c>
      <c r="D60" s="805">
        <v>0</v>
      </c>
      <c r="E60" s="805"/>
      <c r="F60" s="802"/>
      <c r="G60" s="754">
        <f t="shared" ref="G60:G61" si="4">E60*F60</f>
        <v>0</v>
      </c>
      <c r="J60" s="757"/>
      <c r="K60" s="757">
        <v>0</v>
      </c>
      <c r="L60" s="769">
        <f t="shared" si="0"/>
        <v>0</v>
      </c>
    </row>
    <row r="61" spans="1:12">
      <c r="A61" s="762"/>
      <c r="B61" s="768" t="s">
        <v>637</v>
      </c>
      <c r="C61" s="753" t="s">
        <v>597</v>
      </c>
      <c r="D61" s="805">
        <v>12948</v>
      </c>
      <c r="E61" s="805">
        <v>13595.400000000001</v>
      </c>
      <c r="F61" s="802">
        <v>14607</v>
      </c>
      <c r="G61" s="754">
        <f t="shared" si="4"/>
        <v>198588007.80000001</v>
      </c>
      <c r="J61" s="757"/>
      <c r="K61" s="757">
        <v>0</v>
      </c>
      <c r="L61" s="769">
        <f t="shared" si="0"/>
        <v>0</v>
      </c>
    </row>
    <row r="62" spans="1:12">
      <c r="A62" s="762"/>
      <c r="B62" s="755" t="s">
        <v>638</v>
      </c>
      <c r="C62" s="753"/>
      <c r="D62" s="805">
        <v>0</v>
      </c>
      <c r="E62" s="805"/>
      <c r="F62" s="802"/>
      <c r="G62" s="754"/>
      <c r="H62" s="770"/>
      <c r="J62" s="757"/>
      <c r="K62" s="757">
        <v>0</v>
      </c>
      <c r="L62" s="769">
        <f t="shared" si="0"/>
        <v>0</v>
      </c>
    </row>
    <row r="63" spans="1:12">
      <c r="A63" s="762"/>
      <c r="B63" s="768" t="s">
        <v>639</v>
      </c>
      <c r="C63" s="753" t="s">
        <v>597</v>
      </c>
      <c r="D63" s="805">
        <v>0</v>
      </c>
      <c r="E63" s="805"/>
      <c r="F63" s="802"/>
      <c r="G63" s="754"/>
      <c r="J63" s="757"/>
      <c r="K63" s="757">
        <v>0</v>
      </c>
      <c r="L63" s="769">
        <f t="shared" si="0"/>
        <v>0</v>
      </c>
    </row>
    <row r="64" spans="1:12">
      <c r="A64" s="762"/>
      <c r="B64" s="768" t="s">
        <v>640</v>
      </c>
      <c r="C64" s="753" t="s">
        <v>597</v>
      </c>
      <c r="D64" s="805">
        <v>0</v>
      </c>
      <c r="E64" s="805"/>
      <c r="F64" s="802"/>
      <c r="G64" s="754"/>
      <c r="J64" s="757"/>
      <c r="K64" s="757">
        <v>0</v>
      </c>
      <c r="L64" s="769">
        <f t="shared" si="0"/>
        <v>0</v>
      </c>
    </row>
    <row r="65" spans="1:12">
      <c r="A65" s="762"/>
      <c r="B65" s="768" t="s">
        <v>641</v>
      </c>
      <c r="C65" s="753" t="s">
        <v>597</v>
      </c>
      <c r="D65" s="805">
        <v>0</v>
      </c>
      <c r="E65" s="805"/>
      <c r="F65" s="802"/>
      <c r="G65" s="754"/>
      <c r="J65" s="757"/>
      <c r="K65" s="757">
        <v>0</v>
      </c>
      <c r="L65" s="769">
        <f t="shared" si="0"/>
        <v>0</v>
      </c>
    </row>
    <row r="66" spans="1:12">
      <c r="A66" s="762"/>
      <c r="B66" s="755" t="s">
        <v>642</v>
      </c>
      <c r="C66" s="753"/>
      <c r="D66" s="805">
        <v>0</v>
      </c>
      <c r="E66" s="805"/>
      <c r="F66" s="802"/>
      <c r="G66" s="754"/>
      <c r="J66" s="757"/>
      <c r="K66" s="757">
        <v>0</v>
      </c>
      <c r="L66" s="769">
        <f t="shared" si="0"/>
        <v>0</v>
      </c>
    </row>
    <row r="67" spans="1:12">
      <c r="A67" s="762"/>
      <c r="B67" s="768" t="s">
        <v>639</v>
      </c>
      <c r="C67" s="753" t="s">
        <v>597</v>
      </c>
      <c r="D67" s="805">
        <v>0</v>
      </c>
      <c r="E67" s="805"/>
      <c r="F67" s="802"/>
      <c r="G67" s="754"/>
      <c r="J67" s="757"/>
      <c r="K67" s="757">
        <v>0</v>
      </c>
      <c r="L67" s="769">
        <f t="shared" si="0"/>
        <v>0</v>
      </c>
    </row>
    <row r="68" spans="1:12">
      <c r="A68" s="762"/>
      <c r="B68" s="768" t="s">
        <v>640</v>
      </c>
      <c r="C68" s="753" t="s">
        <v>597</v>
      </c>
      <c r="D68" s="805">
        <v>0</v>
      </c>
      <c r="E68" s="805"/>
      <c r="F68" s="802"/>
      <c r="G68" s="754"/>
      <c r="J68" s="757"/>
      <c r="K68" s="757">
        <v>0</v>
      </c>
      <c r="L68" s="769">
        <f t="shared" si="0"/>
        <v>0</v>
      </c>
    </row>
    <row r="69" spans="1:12">
      <c r="A69" s="762"/>
      <c r="B69" s="768" t="s">
        <v>641</v>
      </c>
      <c r="C69" s="753" t="s">
        <v>597</v>
      </c>
      <c r="D69" s="805">
        <v>0</v>
      </c>
      <c r="E69" s="805"/>
      <c r="F69" s="802"/>
      <c r="G69" s="754">
        <f>E69*F69</f>
        <v>0</v>
      </c>
      <c r="J69" s="757">
        <v>758.06200000000013</v>
      </c>
      <c r="K69" s="757">
        <v>0</v>
      </c>
      <c r="L69" s="769">
        <f t="shared" si="0"/>
        <v>758.06200000000013</v>
      </c>
    </row>
    <row r="70" spans="1:12">
      <c r="A70" s="762"/>
      <c r="B70" s="755" t="s">
        <v>643</v>
      </c>
      <c r="C70" s="753"/>
      <c r="D70" s="805">
        <v>0</v>
      </c>
      <c r="E70" s="805"/>
      <c r="F70" s="802"/>
      <c r="G70" s="754"/>
      <c r="J70" s="757"/>
      <c r="K70" s="757">
        <v>0</v>
      </c>
      <c r="L70" s="769">
        <f t="shared" si="0"/>
        <v>0</v>
      </c>
    </row>
    <row r="71" spans="1:12">
      <c r="A71" s="762"/>
      <c r="B71" s="768" t="s">
        <v>639</v>
      </c>
      <c r="C71" s="753" t="s">
        <v>597</v>
      </c>
      <c r="D71" s="805">
        <v>0</v>
      </c>
      <c r="E71" s="805"/>
      <c r="F71" s="802"/>
      <c r="G71" s="754"/>
      <c r="J71" s="757"/>
      <c r="K71" s="757">
        <v>0</v>
      </c>
      <c r="L71" s="769">
        <f t="shared" ref="L71:L134" si="5">+J71+K71</f>
        <v>0</v>
      </c>
    </row>
    <row r="72" spans="1:12">
      <c r="A72" s="762"/>
      <c r="B72" s="768" t="s">
        <v>640</v>
      </c>
      <c r="C72" s="753" t="s">
        <v>597</v>
      </c>
      <c r="D72" s="805">
        <v>0</v>
      </c>
      <c r="E72" s="805"/>
      <c r="F72" s="802"/>
      <c r="G72" s="754"/>
      <c r="J72" s="757"/>
      <c r="K72" s="757">
        <v>0</v>
      </c>
      <c r="L72" s="769">
        <f t="shared" si="5"/>
        <v>0</v>
      </c>
    </row>
    <row r="73" spans="1:12">
      <c r="A73" s="762"/>
      <c r="B73" s="768" t="s">
        <v>641</v>
      </c>
      <c r="C73" s="753" t="s">
        <v>597</v>
      </c>
      <c r="D73" s="805">
        <v>0</v>
      </c>
      <c r="E73" s="805"/>
      <c r="F73" s="802"/>
      <c r="G73" s="754"/>
      <c r="J73" s="757"/>
      <c r="K73" s="757">
        <v>0</v>
      </c>
      <c r="L73" s="769">
        <f t="shared" si="5"/>
        <v>0</v>
      </c>
    </row>
    <row r="74" spans="1:12" ht="48" hidden="1">
      <c r="A74" s="762">
        <v>6.18</v>
      </c>
      <c r="B74" s="752" t="s">
        <v>644</v>
      </c>
      <c r="C74" s="753"/>
      <c r="D74" s="805">
        <v>0</v>
      </c>
      <c r="E74" s="805"/>
      <c r="F74" s="802"/>
      <c r="G74" s="754"/>
      <c r="J74" s="757"/>
      <c r="K74" s="757">
        <v>0</v>
      </c>
      <c r="L74" s="769">
        <f t="shared" si="5"/>
        <v>0</v>
      </c>
    </row>
    <row r="75" spans="1:12" hidden="1">
      <c r="A75" s="762"/>
      <c r="B75" s="755" t="s">
        <v>633</v>
      </c>
      <c r="C75" s="753"/>
      <c r="D75" s="805">
        <v>0</v>
      </c>
      <c r="E75" s="805"/>
      <c r="F75" s="802"/>
      <c r="G75" s="754"/>
      <c r="J75" s="757"/>
      <c r="K75" s="757">
        <v>0</v>
      </c>
      <c r="L75" s="769">
        <f t="shared" si="5"/>
        <v>0</v>
      </c>
    </row>
    <row r="76" spans="1:12" hidden="1">
      <c r="A76" s="762"/>
      <c r="B76" s="768" t="s">
        <v>639</v>
      </c>
      <c r="C76" s="753" t="s">
        <v>597</v>
      </c>
      <c r="D76" s="805">
        <v>0</v>
      </c>
      <c r="E76" s="805"/>
      <c r="F76" s="802"/>
      <c r="G76" s="754"/>
      <c r="J76" s="757"/>
      <c r="K76" s="757">
        <v>0</v>
      </c>
      <c r="L76" s="769">
        <f t="shared" si="5"/>
        <v>0</v>
      </c>
    </row>
    <row r="77" spans="1:12" hidden="1">
      <c r="A77" s="762"/>
      <c r="B77" s="768" t="s">
        <v>640</v>
      </c>
      <c r="C77" s="753" t="s">
        <v>597</v>
      </c>
      <c r="D77" s="805">
        <v>0</v>
      </c>
      <c r="E77" s="805"/>
      <c r="F77" s="802"/>
      <c r="G77" s="754"/>
      <c r="J77" s="757"/>
      <c r="K77" s="757">
        <v>0</v>
      </c>
      <c r="L77" s="769">
        <f t="shared" si="5"/>
        <v>0</v>
      </c>
    </row>
    <row r="78" spans="1:12" hidden="1">
      <c r="A78" s="762"/>
      <c r="B78" s="768" t="s">
        <v>641</v>
      </c>
      <c r="C78" s="753" t="s">
        <v>597</v>
      </c>
      <c r="D78" s="805">
        <v>0</v>
      </c>
      <c r="E78" s="805"/>
      <c r="F78" s="802"/>
      <c r="G78" s="754"/>
      <c r="J78" s="757"/>
      <c r="K78" s="757">
        <v>0</v>
      </c>
      <c r="L78" s="769">
        <f t="shared" si="5"/>
        <v>0</v>
      </c>
    </row>
    <row r="79" spans="1:12" hidden="1">
      <c r="A79" s="762"/>
      <c r="B79" s="755" t="s">
        <v>638</v>
      </c>
      <c r="C79" s="753"/>
      <c r="D79" s="805">
        <v>0</v>
      </c>
      <c r="E79" s="805"/>
      <c r="F79" s="802"/>
      <c r="G79" s="754"/>
      <c r="J79" s="757"/>
      <c r="K79" s="757">
        <v>0</v>
      </c>
      <c r="L79" s="769">
        <f t="shared" si="5"/>
        <v>0</v>
      </c>
    </row>
    <row r="80" spans="1:12" hidden="1">
      <c r="A80" s="762"/>
      <c r="B80" s="768" t="s">
        <v>639</v>
      </c>
      <c r="C80" s="753" t="s">
        <v>597</v>
      </c>
      <c r="D80" s="805">
        <v>0</v>
      </c>
      <c r="E80" s="805"/>
      <c r="F80" s="802"/>
      <c r="G80" s="754"/>
      <c r="J80" s="757"/>
      <c r="K80" s="757">
        <v>0</v>
      </c>
      <c r="L80" s="769">
        <f t="shared" si="5"/>
        <v>0</v>
      </c>
    </row>
    <row r="81" spans="1:12" hidden="1">
      <c r="A81" s="762"/>
      <c r="B81" s="768" t="s">
        <v>640</v>
      </c>
      <c r="C81" s="753" t="s">
        <v>597</v>
      </c>
      <c r="D81" s="805">
        <v>0</v>
      </c>
      <c r="E81" s="805"/>
      <c r="F81" s="802"/>
      <c r="G81" s="754"/>
      <c r="J81" s="757"/>
      <c r="K81" s="757">
        <v>0</v>
      </c>
      <c r="L81" s="769">
        <f t="shared" si="5"/>
        <v>0</v>
      </c>
    </row>
    <row r="82" spans="1:12" hidden="1">
      <c r="A82" s="762"/>
      <c r="B82" s="768" t="s">
        <v>641</v>
      </c>
      <c r="C82" s="753" t="s">
        <v>597</v>
      </c>
      <c r="D82" s="805">
        <v>0</v>
      </c>
      <c r="E82" s="805"/>
      <c r="F82" s="802"/>
      <c r="G82" s="754"/>
      <c r="J82" s="757"/>
      <c r="K82" s="757">
        <v>0</v>
      </c>
      <c r="L82" s="769">
        <f t="shared" si="5"/>
        <v>0</v>
      </c>
    </row>
    <row r="83" spans="1:12" hidden="1">
      <c r="A83" s="762"/>
      <c r="B83" s="755" t="s">
        <v>642</v>
      </c>
      <c r="C83" s="753"/>
      <c r="D83" s="805">
        <v>0</v>
      </c>
      <c r="E83" s="805"/>
      <c r="F83" s="802"/>
      <c r="G83" s="754"/>
      <c r="J83" s="757"/>
      <c r="K83" s="757">
        <v>0</v>
      </c>
      <c r="L83" s="769">
        <f t="shared" si="5"/>
        <v>0</v>
      </c>
    </row>
    <row r="84" spans="1:12" hidden="1">
      <c r="A84" s="762"/>
      <c r="B84" s="768" t="s">
        <v>639</v>
      </c>
      <c r="C84" s="753" t="s">
        <v>597</v>
      </c>
      <c r="D84" s="805">
        <v>0</v>
      </c>
      <c r="E84" s="805"/>
      <c r="F84" s="802"/>
      <c r="G84" s="754"/>
      <c r="J84" s="757"/>
      <c r="K84" s="757">
        <v>0</v>
      </c>
      <c r="L84" s="769">
        <f t="shared" si="5"/>
        <v>0</v>
      </c>
    </row>
    <row r="85" spans="1:12" hidden="1">
      <c r="A85" s="762"/>
      <c r="B85" s="768" t="s">
        <v>640</v>
      </c>
      <c r="C85" s="753" t="s">
        <v>597</v>
      </c>
      <c r="D85" s="805">
        <v>0</v>
      </c>
      <c r="E85" s="805"/>
      <c r="F85" s="802"/>
      <c r="G85" s="754"/>
      <c r="J85" s="757"/>
      <c r="K85" s="757">
        <v>0</v>
      </c>
      <c r="L85" s="769">
        <f t="shared" si="5"/>
        <v>0</v>
      </c>
    </row>
    <row r="86" spans="1:12" hidden="1">
      <c r="A86" s="762"/>
      <c r="B86" s="768" t="s">
        <v>641</v>
      </c>
      <c r="C86" s="753" t="s">
        <v>597</v>
      </c>
      <c r="D86" s="805">
        <v>0</v>
      </c>
      <c r="E86" s="805"/>
      <c r="F86" s="802"/>
      <c r="G86" s="754"/>
      <c r="J86" s="757"/>
      <c r="K86" s="757">
        <v>0</v>
      </c>
      <c r="L86" s="769">
        <f t="shared" si="5"/>
        <v>0</v>
      </c>
    </row>
    <row r="87" spans="1:12" hidden="1">
      <c r="A87" s="762"/>
      <c r="B87" s="768" t="s">
        <v>645</v>
      </c>
      <c r="C87" s="753" t="s">
        <v>597</v>
      </c>
      <c r="D87" s="805">
        <v>0</v>
      </c>
      <c r="E87" s="805"/>
      <c r="F87" s="802"/>
      <c r="G87" s="754">
        <f>E87*F87</f>
        <v>0</v>
      </c>
      <c r="J87" s="757">
        <v>159.64599999999999</v>
      </c>
      <c r="K87" s="757">
        <v>0</v>
      </c>
      <c r="L87" s="769">
        <f t="shared" si="5"/>
        <v>159.64599999999999</v>
      </c>
    </row>
    <row r="88" spans="1:12" hidden="1">
      <c r="A88" s="762"/>
      <c r="B88" s="768" t="s">
        <v>646</v>
      </c>
      <c r="C88" s="753" t="s">
        <v>597</v>
      </c>
      <c r="D88" s="805">
        <v>0</v>
      </c>
      <c r="E88" s="805"/>
      <c r="F88" s="802"/>
      <c r="G88" s="754"/>
      <c r="J88" s="757"/>
      <c r="K88" s="757">
        <v>0</v>
      </c>
      <c r="L88" s="769">
        <f t="shared" si="5"/>
        <v>0</v>
      </c>
    </row>
    <row r="89" spans="1:12" hidden="1">
      <c r="A89" s="762"/>
      <c r="B89" s="755" t="s">
        <v>647</v>
      </c>
      <c r="C89" s="753"/>
      <c r="D89" s="805">
        <v>0</v>
      </c>
      <c r="E89" s="805"/>
      <c r="F89" s="802"/>
      <c r="G89" s="754"/>
      <c r="J89" s="757"/>
      <c r="K89" s="757">
        <v>0</v>
      </c>
      <c r="L89" s="769">
        <f t="shared" si="5"/>
        <v>0</v>
      </c>
    </row>
    <row r="90" spans="1:12" hidden="1">
      <c r="A90" s="762"/>
      <c r="B90" s="768" t="s">
        <v>710</v>
      </c>
      <c r="C90" s="753" t="s">
        <v>597</v>
      </c>
      <c r="D90" s="805">
        <v>0</v>
      </c>
      <c r="E90" s="805"/>
      <c r="F90" s="802"/>
      <c r="G90" s="754"/>
      <c r="J90" s="757"/>
      <c r="K90" s="757">
        <v>0</v>
      </c>
      <c r="L90" s="769">
        <f t="shared" si="5"/>
        <v>0</v>
      </c>
    </row>
    <row r="91" spans="1:12" hidden="1">
      <c r="A91" s="762"/>
      <c r="B91" s="768" t="s">
        <v>711</v>
      </c>
      <c r="C91" s="753" t="s">
        <v>597</v>
      </c>
      <c r="D91" s="805">
        <v>0</v>
      </c>
      <c r="E91" s="805"/>
      <c r="F91" s="802"/>
      <c r="G91" s="754">
        <f>E91*F91</f>
        <v>0</v>
      </c>
      <c r="J91" s="757">
        <v>0</v>
      </c>
      <c r="K91" s="757">
        <v>0</v>
      </c>
      <c r="L91" s="769">
        <f t="shared" si="5"/>
        <v>0</v>
      </c>
    </row>
    <row r="92" spans="1:12" hidden="1">
      <c r="A92" s="762"/>
      <c r="B92" s="768" t="s">
        <v>712</v>
      </c>
      <c r="C92" s="753" t="s">
        <v>597</v>
      </c>
      <c r="D92" s="805">
        <v>0</v>
      </c>
      <c r="E92" s="805"/>
      <c r="F92" s="802"/>
      <c r="G92" s="754"/>
      <c r="J92" s="757"/>
      <c r="K92" s="757">
        <v>0</v>
      </c>
      <c r="L92" s="769">
        <f t="shared" si="5"/>
        <v>0</v>
      </c>
    </row>
    <row r="93" spans="1:12" ht="36" hidden="1">
      <c r="A93" s="762" t="s">
        <v>648</v>
      </c>
      <c r="B93" s="771" t="s">
        <v>649</v>
      </c>
      <c r="C93" s="753"/>
      <c r="D93" s="805">
        <v>0</v>
      </c>
      <c r="E93" s="805"/>
      <c r="F93" s="802"/>
      <c r="G93" s="754"/>
      <c r="J93" s="757"/>
      <c r="K93" s="757">
        <v>0</v>
      </c>
      <c r="L93" s="769">
        <f t="shared" si="5"/>
        <v>0</v>
      </c>
    </row>
    <row r="94" spans="1:12" hidden="1">
      <c r="A94" s="762"/>
      <c r="B94" s="771" t="s">
        <v>650</v>
      </c>
      <c r="C94" s="753" t="s">
        <v>607</v>
      </c>
      <c r="D94" s="805">
        <v>0</v>
      </c>
      <c r="E94" s="805"/>
      <c r="F94" s="802"/>
      <c r="G94" s="754"/>
      <c r="J94" s="757"/>
      <c r="K94" s="757">
        <v>0</v>
      </c>
      <c r="L94" s="769">
        <f t="shared" si="5"/>
        <v>0</v>
      </c>
    </row>
    <row r="95" spans="1:12" hidden="1">
      <c r="A95" s="762"/>
      <c r="B95" s="771" t="s">
        <v>651</v>
      </c>
      <c r="C95" s="753" t="s">
        <v>607</v>
      </c>
      <c r="D95" s="805">
        <v>0</v>
      </c>
      <c r="E95" s="805"/>
      <c r="F95" s="802"/>
      <c r="G95" s="754"/>
      <c r="J95" s="757"/>
      <c r="K95" s="757">
        <v>0</v>
      </c>
      <c r="L95" s="769">
        <f t="shared" si="5"/>
        <v>0</v>
      </c>
    </row>
    <row r="96" spans="1:12" hidden="1">
      <c r="A96" s="762"/>
      <c r="B96" s="771" t="s">
        <v>652</v>
      </c>
      <c r="C96" s="753" t="s">
        <v>607</v>
      </c>
      <c r="D96" s="805">
        <v>0</v>
      </c>
      <c r="E96" s="805"/>
      <c r="F96" s="802"/>
      <c r="G96" s="754"/>
      <c r="J96" s="757"/>
      <c r="K96" s="757">
        <v>0</v>
      </c>
      <c r="L96" s="769">
        <f t="shared" si="5"/>
        <v>0</v>
      </c>
    </row>
    <row r="97" spans="1:12" ht="36" hidden="1">
      <c r="A97" s="762" t="s">
        <v>653</v>
      </c>
      <c r="B97" s="771" t="s">
        <v>654</v>
      </c>
      <c r="C97" s="772" t="s">
        <v>609</v>
      </c>
      <c r="D97" s="805">
        <v>0</v>
      </c>
      <c r="E97" s="805"/>
      <c r="F97" s="802"/>
      <c r="G97" s="754"/>
      <c r="J97" s="757"/>
      <c r="K97" s="757">
        <v>0</v>
      </c>
      <c r="L97" s="769">
        <f t="shared" si="5"/>
        <v>0</v>
      </c>
    </row>
    <row r="98" spans="1:12" ht="36" hidden="1">
      <c r="A98" s="762">
        <v>6.2</v>
      </c>
      <c r="B98" s="752" t="s">
        <v>655</v>
      </c>
      <c r="C98" s="753" t="s">
        <v>597</v>
      </c>
      <c r="D98" s="805">
        <v>0</v>
      </c>
      <c r="E98" s="805"/>
      <c r="F98" s="802"/>
      <c r="G98" s="754">
        <f t="shared" ref="G98:G100" si="6">E98*F98</f>
        <v>0</v>
      </c>
      <c r="J98" s="757">
        <v>199.50100000000003</v>
      </c>
      <c r="K98" s="757">
        <v>21.524999999999999</v>
      </c>
      <c r="L98" s="769">
        <f t="shared" si="5"/>
        <v>221.02600000000004</v>
      </c>
    </row>
    <row r="99" spans="1:12" ht="48" hidden="1">
      <c r="A99" s="762">
        <v>6.21</v>
      </c>
      <c r="B99" s="752" t="s">
        <v>713</v>
      </c>
      <c r="C99" s="753" t="s">
        <v>597</v>
      </c>
      <c r="D99" s="805">
        <v>0</v>
      </c>
      <c r="E99" s="805"/>
      <c r="F99" s="802"/>
      <c r="G99" s="754">
        <f t="shared" si="6"/>
        <v>0</v>
      </c>
      <c r="J99" s="757">
        <v>96.705999999999989</v>
      </c>
      <c r="K99" s="757">
        <v>10.301</v>
      </c>
      <c r="L99" s="769">
        <f t="shared" si="5"/>
        <v>107.00699999999999</v>
      </c>
    </row>
    <row r="100" spans="1:12" ht="96" hidden="1">
      <c r="A100" s="762" t="s">
        <v>714</v>
      </c>
      <c r="B100" s="752" t="s">
        <v>715</v>
      </c>
      <c r="C100" s="753" t="s">
        <v>656</v>
      </c>
      <c r="D100" s="805">
        <v>0</v>
      </c>
      <c r="E100" s="805"/>
      <c r="F100" s="802"/>
      <c r="G100" s="754">
        <f t="shared" si="6"/>
        <v>0</v>
      </c>
      <c r="J100" s="757">
        <v>687.8</v>
      </c>
      <c r="K100" s="757">
        <v>28.6</v>
      </c>
      <c r="L100" s="769">
        <f t="shared" si="5"/>
        <v>716.4</v>
      </c>
    </row>
    <row r="101" spans="1:12" ht="36" customHeight="1">
      <c r="A101" s="762" t="s">
        <v>716</v>
      </c>
      <c r="B101" s="752" t="s">
        <v>759</v>
      </c>
      <c r="C101" s="753" t="s">
        <v>656</v>
      </c>
      <c r="D101" s="805">
        <v>0</v>
      </c>
      <c r="E101" s="805"/>
      <c r="F101" s="802"/>
      <c r="G101" s="754"/>
      <c r="J101" s="757"/>
      <c r="K101" s="757">
        <v>0</v>
      </c>
      <c r="L101" s="769">
        <f t="shared" si="5"/>
        <v>0</v>
      </c>
    </row>
    <row r="102" spans="1:12" ht="33.75" customHeight="1">
      <c r="A102" s="762">
        <v>6.23</v>
      </c>
      <c r="B102" s="752" t="s">
        <v>657</v>
      </c>
      <c r="C102" s="773" t="s">
        <v>345</v>
      </c>
      <c r="D102" s="805">
        <v>0</v>
      </c>
      <c r="E102" s="805"/>
      <c r="F102" s="802"/>
      <c r="G102" s="754"/>
      <c r="J102" s="757"/>
      <c r="K102" s="757">
        <v>0</v>
      </c>
      <c r="L102" s="769">
        <f t="shared" si="5"/>
        <v>0</v>
      </c>
    </row>
    <row r="103" spans="1:12" ht="33" customHeight="1">
      <c r="A103" s="762">
        <v>6.24</v>
      </c>
      <c r="B103" s="752" t="s">
        <v>658</v>
      </c>
      <c r="C103" s="753" t="s">
        <v>57</v>
      </c>
      <c r="D103" s="805"/>
      <c r="E103" s="805"/>
      <c r="F103" s="802"/>
      <c r="G103" s="754"/>
      <c r="J103" s="757"/>
      <c r="K103" s="757">
        <v>0</v>
      </c>
      <c r="L103" s="769">
        <f t="shared" si="5"/>
        <v>0</v>
      </c>
    </row>
    <row r="104" spans="1:12">
      <c r="A104" s="762"/>
      <c r="B104" s="771" t="s">
        <v>717</v>
      </c>
      <c r="C104" s="753" t="s">
        <v>57</v>
      </c>
      <c r="D104" s="805">
        <v>1165.32</v>
      </c>
      <c r="E104" s="805">
        <v>1223.586</v>
      </c>
      <c r="F104" s="802">
        <v>74928</v>
      </c>
      <c r="G104" s="754">
        <f t="shared" ref="G104:G105" si="7">E104*F104</f>
        <v>91680851.807999998</v>
      </c>
      <c r="J104" s="757">
        <v>409.01099999999997</v>
      </c>
      <c r="K104" s="757">
        <v>6.5940000000000003</v>
      </c>
      <c r="L104" s="769">
        <f t="shared" si="5"/>
        <v>415.60499999999996</v>
      </c>
    </row>
    <row r="105" spans="1:12">
      <c r="A105" s="762"/>
      <c r="B105" s="771" t="s">
        <v>718</v>
      </c>
      <c r="C105" s="753" t="s">
        <v>57</v>
      </c>
      <c r="D105" s="805">
        <v>516.67200000000003</v>
      </c>
      <c r="E105" s="805">
        <v>542.50560000000007</v>
      </c>
      <c r="F105" s="802">
        <v>75113</v>
      </c>
      <c r="G105" s="754">
        <f t="shared" si="7"/>
        <v>40749223.132800005</v>
      </c>
      <c r="J105" s="757">
        <v>292.03900000000004</v>
      </c>
      <c r="K105" s="757">
        <v>7.1040000000000001</v>
      </c>
      <c r="L105" s="769">
        <f t="shared" si="5"/>
        <v>299.14300000000003</v>
      </c>
    </row>
    <row r="106" spans="1:12">
      <c r="A106" s="762"/>
      <c r="B106" s="771" t="s">
        <v>719</v>
      </c>
      <c r="C106" s="753" t="s">
        <v>57</v>
      </c>
      <c r="D106" s="805">
        <v>1170</v>
      </c>
      <c r="E106" s="805">
        <v>1228.5</v>
      </c>
      <c r="F106" s="802">
        <v>76645</v>
      </c>
      <c r="G106" s="754">
        <f>E106*F106</f>
        <v>94158382.5</v>
      </c>
      <c r="J106" s="757">
        <v>185.40100000000001</v>
      </c>
      <c r="K106" s="757">
        <v>4.3769999999999998</v>
      </c>
      <c r="L106" s="769">
        <f t="shared" si="5"/>
        <v>189.77800000000002</v>
      </c>
    </row>
    <row r="107" spans="1:12" ht="39" customHeight="1">
      <c r="A107" s="762">
        <v>6.25</v>
      </c>
      <c r="B107" s="752" t="s">
        <v>659</v>
      </c>
      <c r="C107" s="753"/>
      <c r="D107" s="805"/>
      <c r="E107" s="805"/>
      <c r="F107" s="802"/>
      <c r="G107" s="754"/>
      <c r="J107" s="757"/>
      <c r="K107" s="757">
        <v>0</v>
      </c>
      <c r="L107" s="769">
        <f t="shared" si="5"/>
        <v>0</v>
      </c>
    </row>
    <row r="108" spans="1:12">
      <c r="A108" s="762"/>
      <c r="B108" s="758" t="s">
        <v>660</v>
      </c>
      <c r="C108" s="753"/>
      <c r="D108" s="805">
        <v>0</v>
      </c>
      <c r="E108" s="805"/>
      <c r="F108" s="802"/>
      <c r="G108" s="754"/>
      <c r="J108" s="757"/>
      <c r="K108" s="757">
        <v>0</v>
      </c>
      <c r="L108" s="769">
        <f t="shared" si="5"/>
        <v>0</v>
      </c>
    </row>
    <row r="109" spans="1:12">
      <c r="A109" s="762"/>
      <c r="B109" s="758" t="s">
        <v>661</v>
      </c>
      <c r="C109" s="753" t="s">
        <v>57</v>
      </c>
      <c r="D109" s="805">
        <v>0</v>
      </c>
      <c r="E109" s="805"/>
      <c r="F109" s="802"/>
      <c r="G109" s="754">
        <f>E109*F109</f>
        <v>0</v>
      </c>
      <c r="J109" s="757">
        <v>7.1840000000000002</v>
      </c>
      <c r="K109" s="757">
        <v>0</v>
      </c>
      <c r="L109" s="769">
        <f t="shared" si="5"/>
        <v>7.1840000000000002</v>
      </c>
    </row>
    <row r="110" spans="1:12">
      <c r="A110" s="762"/>
      <c r="B110" s="758" t="s">
        <v>662</v>
      </c>
      <c r="C110" s="753"/>
      <c r="D110" s="805">
        <v>0</v>
      </c>
      <c r="E110" s="805"/>
      <c r="F110" s="802"/>
      <c r="G110" s="754"/>
      <c r="J110" s="757"/>
      <c r="K110" s="757">
        <v>0</v>
      </c>
      <c r="L110" s="769">
        <f t="shared" si="5"/>
        <v>0</v>
      </c>
    </row>
    <row r="111" spans="1:12">
      <c r="A111" s="762"/>
      <c r="B111" s="758" t="s">
        <v>663</v>
      </c>
      <c r="C111" s="753"/>
      <c r="D111" s="805">
        <v>0</v>
      </c>
      <c r="E111" s="805"/>
      <c r="F111" s="802"/>
      <c r="G111" s="754"/>
      <c r="J111" s="757"/>
      <c r="K111" s="757">
        <v>0</v>
      </c>
      <c r="L111" s="769">
        <f t="shared" si="5"/>
        <v>0</v>
      </c>
    </row>
    <row r="112" spans="1:12" ht="24">
      <c r="A112" s="762">
        <v>6.26</v>
      </c>
      <c r="B112" s="752" t="s">
        <v>664</v>
      </c>
      <c r="C112" s="753" t="s">
        <v>665</v>
      </c>
      <c r="D112" s="805">
        <v>0</v>
      </c>
      <c r="E112" s="805"/>
      <c r="F112" s="802"/>
      <c r="G112" s="754">
        <f>E112*F112</f>
        <v>0</v>
      </c>
      <c r="J112" s="757">
        <v>1299000</v>
      </c>
      <c r="K112" s="757">
        <v>0</v>
      </c>
      <c r="L112" s="769">
        <f t="shared" si="5"/>
        <v>1299000</v>
      </c>
    </row>
    <row r="113" spans="1:12" ht="36" hidden="1">
      <c r="A113" s="762">
        <v>6.27</v>
      </c>
      <c r="B113" s="752" t="s">
        <v>666</v>
      </c>
      <c r="C113" s="774"/>
      <c r="D113" s="805">
        <v>0</v>
      </c>
      <c r="E113" s="805"/>
      <c r="F113" s="802"/>
      <c r="G113" s="754"/>
      <c r="J113" s="757"/>
      <c r="K113" s="757">
        <v>0</v>
      </c>
      <c r="L113" s="769">
        <f t="shared" si="5"/>
        <v>0</v>
      </c>
    </row>
    <row r="114" spans="1:12" hidden="1">
      <c r="A114" s="762"/>
      <c r="B114" s="763" t="s">
        <v>667</v>
      </c>
      <c r="C114" s="774"/>
      <c r="D114" s="805">
        <v>0</v>
      </c>
      <c r="E114" s="805"/>
      <c r="F114" s="802"/>
      <c r="G114" s="754"/>
      <c r="J114" s="757"/>
      <c r="K114" s="757">
        <v>0</v>
      </c>
      <c r="L114" s="769">
        <f t="shared" si="5"/>
        <v>0</v>
      </c>
    </row>
    <row r="115" spans="1:12" hidden="1">
      <c r="A115" s="762"/>
      <c r="B115" s="763" t="s">
        <v>668</v>
      </c>
      <c r="C115" s="774" t="s">
        <v>37</v>
      </c>
      <c r="D115" s="805">
        <v>0</v>
      </c>
      <c r="E115" s="805"/>
      <c r="F115" s="802"/>
      <c r="G115" s="754"/>
      <c r="J115" s="757"/>
      <c r="K115" s="757">
        <v>0</v>
      </c>
      <c r="L115" s="769">
        <f t="shared" si="5"/>
        <v>0</v>
      </c>
    </row>
    <row r="116" spans="1:12" hidden="1">
      <c r="A116" s="762"/>
      <c r="B116" s="763" t="s">
        <v>669</v>
      </c>
      <c r="C116" s="774" t="s">
        <v>37</v>
      </c>
      <c r="D116" s="805">
        <v>0</v>
      </c>
      <c r="E116" s="805"/>
      <c r="F116" s="802"/>
      <c r="G116" s="754"/>
      <c r="J116" s="757"/>
      <c r="K116" s="757">
        <v>0</v>
      </c>
      <c r="L116" s="769">
        <f t="shared" si="5"/>
        <v>0</v>
      </c>
    </row>
    <row r="117" spans="1:12" hidden="1">
      <c r="A117" s="762"/>
      <c r="B117" s="763" t="s">
        <v>670</v>
      </c>
      <c r="C117" s="774" t="s">
        <v>37</v>
      </c>
      <c r="D117" s="805">
        <v>0</v>
      </c>
      <c r="E117" s="805"/>
      <c r="F117" s="802"/>
      <c r="G117" s="754">
        <f>E117*F117</f>
        <v>0</v>
      </c>
      <c r="J117" s="757">
        <v>0</v>
      </c>
      <c r="K117" s="757">
        <v>0</v>
      </c>
      <c r="L117" s="769">
        <f t="shared" si="5"/>
        <v>0</v>
      </c>
    </row>
    <row r="118" spans="1:12" hidden="1">
      <c r="A118" s="762"/>
      <c r="B118" s="763" t="s">
        <v>671</v>
      </c>
      <c r="C118" s="774"/>
      <c r="D118" s="805">
        <v>0</v>
      </c>
      <c r="E118" s="805"/>
      <c r="F118" s="802"/>
      <c r="G118" s="754"/>
      <c r="J118" s="757"/>
      <c r="K118" s="757">
        <v>0</v>
      </c>
      <c r="L118" s="769">
        <f t="shared" si="5"/>
        <v>0</v>
      </c>
    </row>
    <row r="119" spans="1:12" hidden="1">
      <c r="A119" s="762"/>
      <c r="B119" s="763" t="s">
        <v>672</v>
      </c>
      <c r="C119" s="774" t="s">
        <v>37</v>
      </c>
      <c r="D119" s="805">
        <v>0</v>
      </c>
      <c r="E119" s="805"/>
      <c r="F119" s="802"/>
      <c r="G119" s="754"/>
      <c r="J119" s="757"/>
      <c r="K119" s="757">
        <v>0</v>
      </c>
      <c r="L119" s="769">
        <f t="shared" si="5"/>
        <v>0</v>
      </c>
    </row>
    <row r="120" spans="1:12" hidden="1">
      <c r="A120" s="762"/>
      <c r="B120" s="763" t="s">
        <v>669</v>
      </c>
      <c r="C120" s="774" t="s">
        <v>37</v>
      </c>
      <c r="D120" s="805">
        <v>0</v>
      </c>
      <c r="E120" s="805"/>
      <c r="F120" s="802"/>
      <c r="G120" s="754"/>
      <c r="J120" s="757"/>
      <c r="K120" s="757">
        <v>0</v>
      </c>
      <c r="L120" s="769">
        <f t="shared" si="5"/>
        <v>0</v>
      </c>
    </row>
    <row r="121" spans="1:12" hidden="1">
      <c r="A121" s="762"/>
      <c r="B121" s="763" t="s">
        <v>670</v>
      </c>
      <c r="C121" s="774" t="s">
        <v>37</v>
      </c>
      <c r="D121" s="805">
        <v>0</v>
      </c>
      <c r="E121" s="805"/>
      <c r="F121" s="802"/>
      <c r="G121" s="754">
        <f>E121*F121</f>
        <v>0</v>
      </c>
      <c r="J121" s="757">
        <v>0</v>
      </c>
      <c r="K121" s="757">
        <v>0</v>
      </c>
      <c r="L121" s="769">
        <f t="shared" si="5"/>
        <v>0</v>
      </c>
    </row>
    <row r="122" spans="1:12" hidden="1">
      <c r="A122" s="762"/>
      <c r="B122" s="752" t="s">
        <v>673</v>
      </c>
      <c r="C122" s="743"/>
      <c r="D122" s="805">
        <v>0</v>
      </c>
      <c r="E122" s="805"/>
      <c r="F122" s="802"/>
      <c r="G122" s="754"/>
      <c r="J122" s="757"/>
      <c r="K122" s="757">
        <v>0</v>
      </c>
      <c r="L122" s="769">
        <f t="shared" si="5"/>
        <v>0</v>
      </c>
    </row>
    <row r="123" spans="1:12" hidden="1">
      <c r="A123" s="762"/>
      <c r="B123" s="752" t="s">
        <v>674</v>
      </c>
      <c r="C123" s="743" t="s">
        <v>37</v>
      </c>
      <c r="D123" s="805">
        <v>0</v>
      </c>
      <c r="E123" s="805"/>
      <c r="F123" s="802"/>
      <c r="G123" s="754"/>
      <c r="J123" s="757"/>
      <c r="K123" s="757">
        <v>0</v>
      </c>
      <c r="L123" s="769">
        <f t="shared" si="5"/>
        <v>0</v>
      </c>
    </row>
    <row r="124" spans="1:12" hidden="1">
      <c r="A124" s="762"/>
      <c r="B124" s="752" t="s">
        <v>675</v>
      </c>
      <c r="C124" s="743" t="s">
        <v>37</v>
      </c>
      <c r="D124" s="805">
        <v>0</v>
      </c>
      <c r="E124" s="805"/>
      <c r="F124" s="802"/>
      <c r="G124" s="754"/>
      <c r="J124" s="757"/>
      <c r="K124" s="757">
        <v>0</v>
      </c>
      <c r="L124" s="769">
        <f t="shared" si="5"/>
        <v>0</v>
      </c>
    </row>
    <row r="125" spans="1:12" hidden="1">
      <c r="A125" s="762"/>
      <c r="B125" s="752" t="s">
        <v>676</v>
      </c>
      <c r="C125" s="743" t="s">
        <v>37</v>
      </c>
      <c r="D125" s="805">
        <v>0</v>
      </c>
      <c r="E125" s="805"/>
      <c r="F125" s="802"/>
      <c r="G125" s="754"/>
      <c r="J125" s="757"/>
      <c r="K125" s="757">
        <v>0</v>
      </c>
      <c r="L125" s="769">
        <f t="shared" si="5"/>
        <v>0</v>
      </c>
    </row>
    <row r="126" spans="1:12" hidden="1">
      <c r="A126" s="762"/>
      <c r="B126" s="763" t="s">
        <v>677</v>
      </c>
      <c r="C126" s="774"/>
      <c r="D126" s="805">
        <v>0</v>
      </c>
      <c r="E126" s="805"/>
      <c r="F126" s="802"/>
      <c r="G126" s="754"/>
      <c r="J126" s="757"/>
      <c r="K126" s="757">
        <v>0</v>
      </c>
      <c r="L126" s="769">
        <f t="shared" si="5"/>
        <v>0</v>
      </c>
    </row>
    <row r="127" spans="1:12" hidden="1">
      <c r="A127" s="762"/>
      <c r="B127" s="763" t="s">
        <v>668</v>
      </c>
      <c r="C127" s="774" t="s">
        <v>37</v>
      </c>
      <c r="D127" s="805">
        <v>0</v>
      </c>
      <c r="E127" s="805"/>
      <c r="F127" s="802"/>
      <c r="G127" s="754"/>
      <c r="J127" s="757"/>
      <c r="K127" s="757">
        <v>0</v>
      </c>
      <c r="L127" s="769">
        <f t="shared" si="5"/>
        <v>0</v>
      </c>
    </row>
    <row r="128" spans="1:12" hidden="1">
      <c r="A128" s="762"/>
      <c r="B128" s="763" t="s">
        <v>669</v>
      </c>
      <c r="C128" s="774" t="s">
        <v>37</v>
      </c>
      <c r="D128" s="805">
        <v>0</v>
      </c>
      <c r="E128" s="805"/>
      <c r="F128" s="802"/>
      <c r="G128" s="754"/>
      <c r="J128" s="757"/>
      <c r="K128" s="757">
        <v>0</v>
      </c>
      <c r="L128" s="769">
        <f t="shared" si="5"/>
        <v>0</v>
      </c>
    </row>
    <row r="129" spans="1:12" hidden="1">
      <c r="A129" s="762"/>
      <c r="B129" s="763" t="s">
        <v>670</v>
      </c>
      <c r="C129" s="774" t="s">
        <v>37</v>
      </c>
      <c r="D129" s="805">
        <v>0</v>
      </c>
      <c r="E129" s="805"/>
      <c r="F129" s="802"/>
      <c r="G129" s="754">
        <f>E129*F129</f>
        <v>0</v>
      </c>
      <c r="J129" s="757">
        <v>0</v>
      </c>
      <c r="K129" s="757">
        <v>0</v>
      </c>
      <c r="L129" s="769">
        <f t="shared" si="5"/>
        <v>0</v>
      </c>
    </row>
    <row r="130" spans="1:12" ht="88.5" customHeight="1">
      <c r="A130" s="762">
        <v>6.28</v>
      </c>
      <c r="B130" s="765" t="s">
        <v>678</v>
      </c>
      <c r="C130" s="753"/>
      <c r="D130" s="805">
        <v>0</v>
      </c>
      <c r="E130" s="805"/>
      <c r="F130" s="802"/>
      <c r="G130" s="754"/>
      <c r="J130" s="757"/>
      <c r="K130" s="757">
        <v>0</v>
      </c>
      <c r="L130" s="769">
        <f t="shared" si="5"/>
        <v>0</v>
      </c>
    </row>
    <row r="131" spans="1:12">
      <c r="A131" s="762"/>
      <c r="B131" s="765" t="s">
        <v>679</v>
      </c>
      <c r="C131" s="753" t="s">
        <v>345</v>
      </c>
      <c r="D131" s="805">
        <v>0</v>
      </c>
      <c r="E131" s="805"/>
      <c r="F131" s="802"/>
      <c r="G131" s="754">
        <f>E131*F131</f>
        <v>0</v>
      </c>
      <c r="J131" s="757">
        <v>184.5</v>
      </c>
      <c r="K131" s="757">
        <v>0</v>
      </c>
      <c r="L131" s="769">
        <f t="shared" si="5"/>
        <v>184.5</v>
      </c>
    </row>
    <row r="132" spans="1:12">
      <c r="A132" s="762"/>
      <c r="B132" s="765" t="s">
        <v>680</v>
      </c>
      <c r="C132" s="753" t="s">
        <v>345</v>
      </c>
      <c r="D132" s="805">
        <v>0</v>
      </c>
      <c r="E132" s="805"/>
      <c r="F132" s="802"/>
      <c r="G132" s="754"/>
      <c r="J132" s="757"/>
      <c r="K132" s="757">
        <v>0</v>
      </c>
      <c r="L132" s="769">
        <f t="shared" si="5"/>
        <v>0</v>
      </c>
    </row>
    <row r="133" spans="1:12" ht="24">
      <c r="A133" s="762">
        <v>6.29</v>
      </c>
      <c r="B133" s="775" t="s">
        <v>681</v>
      </c>
      <c r="C133" s="753" t="s">
        <v>345</v>
      </c>
      <c r="D133" s="805">
        <v>0</v>
      </c>
      <c r="E133" s="805"/>
      <c r="F133" s="802"/>
      <c r="G133" s="754"/>
      <c r="J133" s="757"/>
      <c r="K133" s="757">
        <v>0</v>
      </c>
      <c r="L133" s="769">
        <f t="shared" si="5"/>
        <v>0</v>
      </c>
    </row>
    <row r="134" spans="1:12" ht="24" hidden="1">
      <c r="A134" s="762">
        <v>6.3</v>
      </c>
      <c r="B134" s="752" t="s">
        <v>682</v>
      </c>
      <c r="C134" s="753" t="s">
        <v>37</v>
      </c>
      <c r="D134" s="805">
        <v>0</v>
      </c>
      <c r="E134" s="805"/>
      <c r="F134" s="802"/>
      <c r="G134" s="754">
        <f>E134*F134</f>
        <v>0</v>
      </c>
      <c r="J134" s="757">
        <v>191</v>
      </c>
      <c r="K134" s="757">
        <v>48</v>
      </c>
      <c r="L134" s="769">
        <f t="shared" si="5"/>
        <v>239</v>
      </c>
    </row>
    <row r="135" spans="1:12" hidden="1">
      <c r="A135" s="762">
        <v>6.31</v>
      </c>
      <c r="B135" s="752" t="s">
        <v>683</v>
      </c>
      <c r="C135" s="753"/>
      <c r="D135" s="805">
        <v>0</v>
      </c>
      <c r="E135" s="805"/>
      <c r="F135" s="802"/>
      <c r="G135" s="754"/>
      <c r="J135" s="757"/>
      <c r="K135" s="757">
        <v>0</v>
      </c>
      <c r="L135" s="769">
        <f t="shared" ref="L135:L189" si="8">+J135+K135</f>
        <v>0</v>
      </c>
    </row>
    <row r="136" spans="1:12" ht="24" hidden="1">
      <c r="A136" s="762"/>
      <c r="B136" s="752" t="s">
        <v>684</v>
      </c>
      <c r="C136" s="774" t="s">
        <v>609</v>
      </c>
      <c r="D136" s="805">
        <v>0</v>
      </c>
      <c r="E136" s="805"/>
      <c r="F136" s="802"/>
      <c r="G136" s="754">
        <f>E136*F136</f>
        <v>0</v>
      </c>
      <c r="J136" s="757">
        <v>1039.0239999999999</v>
      </c>
      <c r="K136" s="757">
        <v>76.602000000000004</v>
      </c>
      <c r="L136" s="769">
        <f t="shared" si="8"/>
        <v>1115.626</v>
      </c>
    </row>
    <row r="137" spans="1:12" ht="36" hidden="1">
      <c r="A137" s="762"/>
      <c r="B137" s="752" t="s">
        <v>720</v>
      </c>
      <c r="C137" s="753" t="s">
        <v>609</v>
      </c>
      <c r="D137" s="805">
        <v>0</v>
      </c>
      <c r="E137" s="805"/>
      <c r="F137" s="802"/>
      <c r="G137" s="754">
        <f>E137*F137</f>
        <v>0</v>
      </c>
      <c r="J137" s="757">
        <v>1113.9459999999999</v>
      </c>
      <c r="K137" s="757">
        <v>50.5</v>
      </c>
      <c r="L137" s="769">
        <f t="shared" si="8"/>
        <v>1164.4459999999999</v>
      </c>
    </row>
    <row r="138" spans="1:12" ht="24" hidden="1">
      <c r="A138" s="762"/>
      <c r="B138" s="752" t="s">
        <v>685</v>
      </c>
      <c r="C138" s="774" t="s">
        <v>609</v>
      </c>
      <c r="D138" s="805">
        <v>0</v>
      </c>
      <c r="E138" s="805"/>
      <c r="F138" s="802"/>
      <c r="G138" s="754">
        <f>E138*F138</f>
        <v>0</v>
      </c>
      <c r="J138" s="757">
        <v>977.86800000000005</v>
      </c>
      <c r="K138" s="757">
        <v>162.57599999999999</v>
      </c>
      <c r="L138" s="769">
        <f t="shared" si="8"/>
        <v>1140.444</v>
      </c>
    </row>
    <row r="139" spans="1:12" ht="24" hidden="1">
      <c r="A139" s="762">
        <v>6.32</v>
      </c>
      <c r="B139" s="752" t="s">
        <v>686</v>
      </c>
      <c r="C139" s="753" t="s">
        <v>609</v>
      </c>
      <c r="D139" s="805">
        <v>0</v>
      </c>
      <c r="E139" s="805"/>
      <c r="F139" s="802"/>
      <c r="G139" s="754">
        <f t="shared" ref="G139:G141" si="9">E139*F139</f>
        <v>0</v>
      </c>
      <c r="J139" s="757">
        <v>289.53400000000005</v>
      </c>
      <c r="K139" s="757">
        <v>0</v>
      </c>
      <c r="L139" s="769">
        <f t="shared" si="8"/>
        <v>289.53400000000005</v>
      </c>
    </row>
    <row r="140" spans="1:12" ht="24" hidden="1">
      <c r="A140" s="762">
        <v>6.33</v>
      </c>
      <c r="B140" s="752" t="s">
        <v>687</v>
      </c>
      <c r="C140" s="753" t="s">
        <v>609</v>
      </c>
      <c r="D140" s="805">
        <v>0</v>
      </c>
      <c r="E140" s="805"/>
      <c r="F140" s="802"/>
      <c r="G140" s="754">
        <f t="shared" si="9"/>
        <v>0</v>
      </c>
      <c r="J140" s="757">
        <v>579.072</v>
      </c>
      <c r="K140" s="757">
        <v>0</v>
      </c>
      <c r="L140" s="769">
        <f t="shared" si="8"/>
        <v>579.072</v>
      </c>
    </row>
    <row r="141" spans="1:12" ht="36" hidden="1">
      <c r="A141" s="762">
        <v>6.34</v>
      </c>
      <c r="B141" s="752" t="s">
        <v>688</v>
      </c>
      <c r="C141" s="753" t="s">
        <v>37</v>
      </c>
      <c r="D141" s="805">
        <v>0</v>
      </c>
      <c r="E141" s="805"/>
      <c r="F141" s="802"/>
      <c r="G141" s="754">
        <f t="shared" si="9"/>
        <v>0</v>
      </c>
      <c r="J141" s="757">
        <v>4305</v>
      </c>
      <c r="K141" s="757">
        <v>120</v>
      </c>
      <c r="L141" s="769">
        <f t="shared" si="8"/>
        <v>4425</v>
      </c>
    </row>
    <row r="142" spans="1:12" ht="48">
      <c r="A142" s="762">
        <v>6.35</v>
      </c>
      <c r="B142" s="752" t="s">
        <v>689</v>
      </c>
      <c r="C142" s="753" t="s">
        <v>690</v>
      </c>
      <c r="D142" s="805">
        <v>0</v>
      </c>
      <c r="E142" s="805"/>
      <c r="F142" s="802"/>
      <c r="G142" s="754"/>
      <c r="J142" s="757"/>
      <c r="K142" s="757">
        <v>0</v>
      </c>
      <c r="L142" s="769">
        <f t="shared" si="8"/>
        <v>0</v>
      </c>
    </row>
    <row r="143" spans="1:12">
      <c r="A143" s="762"/>
      <c r="B143" s="752" t="s">
        <v>721</v>
      </c>
      <c r="C143" s="753" t="s">
        <v>95</v>
      </c>
      <c r="D143" s="805">
        <v>2340</v>
      </c>
      <c r="E143" s="805">
        <v>2457</v>
      </c>
      <c r="F143" s="802">
        <v>15</v>
      </c>
      <c r="G143" s="754">
        <f>E143*F143</f>
        <v>36855</v>
      </c>
      <c r="J143" s="757">
        <v>2455.5750000000003</v>
      </c>
      <c r="K143" s="757">
        <v>132.27500000000001</v>
      </c>
      <c r="L143" s="769">
        <f t="shared" si="8"/>
        <v>2587.8500000000004</v>
      </c>
    </row>
    <row r="144" spans="1:12">
      <c r="A144" s="762"/>
      <c r="B144" s="752" t="s">
        <v>703</v>
      </c>
      <c r="C144" s="753" t="s">
        <v>86</v>
      </c>
      <c r="D144" s="805">
        <v>93.600000000000009</v>
      </c>
      <c r="E144" s="805">
        <v>98.280000000000015</v>
      </c>
      <c r="F144" s="802">
        <v>12383</v>
      </c>
      <c r="G144" s="754">
        <f>E144*F144</f>
        <v>1217001.2400000002</v>
      </c>
      <c r="J144" s="757">
        <v>98.223000000000013</v>
      </c>
      <c r="K144" s="757">
        <v>5.2910000000000004</v>
      </c>
      <c r="L144" s="769">
        <f t="shared" si="8"/>
        <v>103.51400000000001</v>
      </c>
    </row>
    <row r="145" spans="1:12">
      <c r="A145" s="762"/>
      <c r="B145" s="752" t="s">
        <v>704</v>
      </c>
      <c r="C145" s="753" t="s">
        <v>95</v>
      </c>
      <c r="D145" s="805">
        <v>2340</v>
      </c>
      <c r="E145" s="805">
        <v>2457</v>
      </c>
      <c r="F145" s="802">
        <v>647</v>
      </c>
      <c r="G145" s="754">
        <f t="shared" ref="G145:G146" si="10">E145*F145</f>
        <v>1589679</v>
      </c>
      <c r="J145" s="757">
        <v>2455.5750000000003</v>
      </c>
      <c r="K145" s="757">
        <v>132.27500000000001</v>
      </c>
      <c r="L145" s="769">
        <f t="shared" si="8"/>
        <v>2587.8500000000004</v>
      </c>
    </row>
    <row r="146" spans="1:12" ht="24">
      <c r="A146" s="762">
        <v>6.36</v>
      </c>
      <c r="B146" s="752" t="s">
        <v>691</v>
      </c>
      <c r="C146" s="753" t="s">
        <v>37</v>
      </c>
      <c r="D146" s="805">
        <v>2</v>
      </c>
      <c r="E146" s="805">
        <v>2.1</v>
      </c>
      <c r="F146" s="802">
        <v>85</v>
      </c>
      <c r="G146" s="754">
        <f t="shared" si="10"/>
        <v>178.5</v>
      </c>
      <c r="J146" s="757">
        <v>24</v>
      </c>
      <c r="K146" s="757">
        <v>2</v>
      </c>
      <c r="L146" s="769">
        <f t="shared" si="8"/>
        <v>26</v>
      </c>
    </row>
    <row r="147" spans="1:12" ht="48" hidden="1">
      <c r="A147" s="762">
        <v>6.37</v>
      </c>
      <c r="B147" s="752" t="s">
        <v>747</v>
      </c>
      <c r="C147" s="753" t="s">
        <v>37</v>
      </c>
      <c r="D147" s="805">
        <v>0</v>
      </c>
      <c r="E147" s="805"/>
      <c r="F147" s="802"/>
      <c r="G147" s="754"/>
      <c r="J147" s="757"/>
      <c r="K147" s="757">
        <v>0</v>
      </c>
      <c r="L147" s="769">
        <f t="shared" si="8"/>
        <v>0</v>
      </c>
    </row>
    <row r="148" spans="1:12" ht="24" hidden="1">
      <c r="A148" s="762">
        <v>6.38</v>
      </c>
      <c r="B148" s="752" t="s">
        <v>692</v>
      </c>
      <c r="C148" s="753" t="s">
        <v>267</v>
      </c>
      <c r="D148" s="805">
        <v>0</v>
      </c>
      <c r="E148" s="805"/>
      <c r="F148" s="802"/>
      <c r="G148" s="754"/>
      <c r="J148" s="757"/>
      <c r="K148" s="757">
        <v>0</v>
      </c>
      <c r="L148" s="769">
        <f t="shared" si="8"/>
        <v>0</v>
      </c>
    </row>
    <row r="149" spans="1:12" hidden="1">
      <c r="A149" s="762">
        <v>6.39</v>
      </c>
      <c r="B149" s="752" t="s">
        <v>693</v>
      </c>
      <c r="C149" s="753" t="s">
        <v>267</v>
      </c>
      <c r="D149" s="805">
        <v>0</v>
      </c>
      <c r="E149" s="805"/>
      <c r="F149" s="802"/>
      <c r="G149" s="754">
        <f>E149*F149</f>
        <v>0</v>
      </c>
      <c r="J149" s="757">
        <v>46.5</v>
      </c>
      <c r="K149" s="757">
        <v>20.5</v>
      </c>
      <c r="L149" s="769">
        <f t="shared" si="8"/>
        <v>67</v>
      </c>
    </row>
    <row r="150" spans="1:12" ht="26.25" hidden="1" customHeight="1">
      <c r="A150" s="762">
        <v>6.4</v>
      </c>
      <c r="B150" s="752" t="s">
        <v>694</v>
      </c>
      <c r="C150" s="753" t="s">
        <v>57</v>
      </c>
      <c r="D150" s="805">
        <v>0</v>
      </c>
      <c r="E150" s="805"/>
      <c r="F150" s="802"/>
      <c r="G150" s="754"/>
      <c r="J150" s="757"/>
      <c r="K150" s="757">
        <v>0</v>
      </c>
      <c r="L150" s="769">
        <f t="shared" si="8"/>
        <v>0</v>
      </c>
    </row>
    <row r="151" spans="1:12" ht="72" hidden="1">
      <c r="A151" s="762">
        <v>6.41</v>
      </c>
      <c r="B151" s="752" t="s">
        <v>695</v>
      </c>
      <c r="C151" s="753" t="s">
        <v>345</v>
      </c>
      <c r="D151" s="805">
        <v>0</v>
      </c>
      <c r="E151" s="805"/>
      <c r="F151" s="802"/>
      <c r="G151" s="754"/>
      <c r="J151" s="757"/>
      <c r="K151" s="757">
        <v>0</v>
      </c>
      <c r="L151" s="769">
        <f t="shared" si="8"/>
        <v>0</v>
      </c>
    </row>
    <row r="152" spans="1:12" ht="36" hidden="1">
      <c r="A152" s="762">
        <v>6.42</v>
      </c>
      <c r="B152" s="752" t="s">
        <v>696</v>
      </c>
      <c r="C152" s="753" t="s">
        <v>58</v>
      </c>
      <c r="D152" s="805">
        <v>0</v>
      </c>
      <c r="E152" s="805"/>
      <c r="F152" s="802"/>
      <c r="G152" s="754"/>
      <c r="J152" s="757"/>
      <c r="K152" s="757">
        <v>0</v>
      </c>
      <c r="L152" s="769">
        <f t="shared" si="8"/>
        <v>0</v>
      </c>
    </row>
    <row r="153" spans="1:12" ht="36" hidden="1">
      <c r="A153" s="762">
        <v>6.43</v>
      </c>
      <c r="B153" s="752" t="s">
        <v>697</v>
      </c>
      <c r="C153" s="743" t="s">
        <v>487</v>
      </c>
      <c r="D153" s="805">
        <v>0</v>
      </c>
      <c r="E153" s="805"/>
      <c r="F153" s="802"/>
      <c r="G153" s="754"/>
      <c r="J153" s="757"/>
      <c r="K153" s="757">
        <v>0</v>
      </c>
      <c r="L153" s="769">
        <f t="shared" si="8"/>
        <v>0</v>
      </c>
    </row>
    <row r="154" spans="1:12" ht="97.5" hidden="1">
      <c r="A154" s="762">
        <v>6.44</v>
      </c>
      <c r="B154" s="776" t="s">
        <v>760</v>
      </c>
      <c r="C154" s="743" t="s">
        <v>95</v>
      </c>
      <c r="D154" s="805">
        <v>0</v>
      </c>
      <c r="E154" s="805"/>
      <c r="F154" s="802"/>
      <c r="G154" s="754"/>
      <c r="J154" s="757"/>
      <c r="K154" s="757">
        <v>0</v>
      </c>
      <c r="L154" s="769">
        <f t="shared" si="8"/>
        <v>0</v>
      </c>
    </row>
    <row r="155" spans="1:12" ht="36">
      <c r="A155" s="762">
        <v>6.45</v>
      </c>
      <c r="B155" s="752" t="s">
        <v>698</v>
      </c>
      <c r="C155" s="743" t="s">
        <v>58</v>
      </c>
      <c r="D155" s="805">
        <v>0</v>
      </c>
      <c r="E155" s="805"/>
      <c r="F155" s="802"/>
      <c r="G155" s="754"/>
      <c r="J155" s="757"/>
      <c r="K155" s="757">
        <v>0</v>
      </c>
      <c r="L155" s="769">
        <f t="shared" si="8"/>
        <v>0</v>
      </c>
    </row>
    <row r="156" spans="1:12" ht="108" hidden="1">
      <c r="A156" s="762">
        <v>6.46</v>
      </c>
      <c r="B156" s="776" t="s">
        <v>699</v>
      </c>
      <c r="C156" s="743" t="s">
        <v>345</v>
      </c>
      <c r="D156" s="805">
        <v>0</v>
      </c>
      <c r="E156" s="805"/>
      <c r="F156" s="802"/>
      <c r="G156" s="754"/>
      <c r="J156" s="757"/>
      <c r="K156" s="757">
        <v>0</v>
      </c>
      <c r="L156" s="769">
        <f t="shared" si="8"/>
        <v>0</v>
      </c>
    </row>
    <row r="157" spans="1:12" ht="84" hidden="1">
      <c r="A157" s="762">
        <v>6.47</v>
      </c>
      <c r="B157" s="764" t="s">
        <v>700</v>
      </c>
      <c r="C157" s="743" t="s">
        <v>690</v>
      </c>
      <c r="D157" s="805">
        <v>0</v>
      </c>
      <c r="E157" s="805"/>
      <c r="F157" s="802"/>
      <c r="G157" s="754"/>
      <c r="J157" s="757"/>
      <c r="K157" s="757">
        <v>0</v>
      </c>
      <c r="L157" s="769">
        <f t="shared" si="8"/>
        <v>0</v>
      </c>
    </row>
    <row r="158" spans="1:12" ht="26.25" customHeight="1">
      <c r="A158" s="762">
        <v>6.48</v>
      </c>
      <c r="B158" s="777" t="s">
        <v>701</v>
      </c>
      <c r="C158" s="744" t="s">
        <v>58</v>
      </c>
      <c r="D158" s="805">
        <v>58.5</v>
      </c>
      <c r="E158" s="805">
        <v>61.425000000000004</v>
      </c>
      <c r="F158" s="802">
        <v>9164</v>
      </c>
      <c r="G158" s="754">
        <f>E158*F158</f>
        <v>562898.70000000007</v>
      </c>
      <c r="J158" s="757">
        <v>781.26099999999997</v>
      </c>
      <c r="K158" s="757">
        <v>87.721000000000004</v>
      </c>
      <c r="L158" s="769">
        <f t="shared" si="8"/>
        <v>868.98199999999997</v>
      </c>
    </row>
    <row r="159" spans="1:12" ht="23.25" customHeight="1">
      <c r="A159" s="762">
        <v>6.49</v>
      </c>
      <c r="B159" s="777" t="s">
        <v>746</v>
      </c>
      <c r="C159" s="743" t="s">
        <v>690</v>
      </c>
      <c r="D159" s="805">
        <v>520</v>
      </c>
      <c r="E159" s="805">
        <v>546</v>
      </c>
      <c r="F159" s="802">
        <v>1200</v>
      </c>
      <c r="G159" s="754">
        <f>E159*F159</f>
        <v>655200</v>
      </c>
      <c r="J159" s="757">
        <v>343.9</v>
      </c>
      <c r="K159" s="757">
        <v>14.3</v>
      </c>
      <c r="L159" s="769">
        <f t="shared" si="8"/>
        <v>358.2</v>
      </c>
    </row>
    <row r="160" spans="1:12" ht="36">
      <c r="A160" s="762">
        <v>6.5</v>
      </c>
      <c r="B160" s="777" t="s">
        <v>702</v>
      </c>
      <c r="C160" s="744" t="s">
        <v>58</v>
      </c>
      <c r="D160" s="805">
        <v>0</v>
      </c>
      <c r="E160" s="805"/>
      <c r="F160" s="802"/>
      <c r="G160" s="754"/>
      <c r="J160" s="757"/>
      <c r="K160" s="757">
        <v>0</v>
      </c>
      <c r="L160" s="769">
        <f t="shared" si="8"/>
        <v>0</v>
      </c>
    </row>
    <row r="161" spans="1:12" ht="48" hidden="1">
      <c r="A161" s="778">
        <v>6.51</v>
      </c>
      <c r="B161" s="777" t="s">
        <v>722</v>
      </c>
      <c r="C161" s="744" t="s">
        <v>57</v>
      </c>
      <c r="D161" s="795">
        <f>+[2]Sheet1!D161</f>
        <v>0</v>
      </c>
      <c r="E161" s="757"/>
      <c r="F161" s="802"/>
      <c r="G161" s="754"/>
      <c r="J161" s="757"/>
      <c r="K161" s="757">
        <v>0</v>
      </c>
      <c r="L161" s="769">
        <f t="shared" si="8"/>
        <v>0</v>
      </c>
    </row>
    <row r="162" spans="1:12" ht="48" hidden="1">
      <c r="A162" s="762">
        <v>6.52</v>
      </c>
      <c r="B162" s="777" t="s">
        <v>723</v>
      </c>
      <c r="C162" s="744"/>
      <c r="D162" s="795">
        <f>+[2]Sheet1!D162</f>
        <v>0</v>
      </c>
      <c r="E162" s="757"/>
      <c r="F162" s="802"/>
      <c r="G162" s="754"/>
      <c r="J162" s="757"/>
      <c r="K162" s="757">
        <v>0</v>
      </c>
      <c r="L162" s="769">
        <f t="shared" si="8"/>
        <v>0</v>
      </c>
    </row>
    <row r="163" spans="1:12" ht="12.75" hidden="1">
      <c r="A163" s="762"/>
      <c r="B163" s="777" t="s">
        <v>724</v>
      </c>
      <c r="C163" s="744" t="s">
        <v>597</v>
      </c>
      <c r="D163" s="795">
        <f>+[2]Sheet1!D163</f>
        <v>0</v>
      </c>
      <c r="E163" s="757"/>
      <c r="F163" s="802"/>
      <c r="G163" s="754"/>
      <c r="J163" s="757"/>
      <c r="K163" s="757">
        <v>0</v>
      </c>
      <c r="L163" s="769">
        <f t="shared" si="8"/>
        <v>0</v>
      </c>
    </row>
    <row r="164" spans="1:12" ht="48" hidden="1">
      <c r="A164" s="762">
        <v>6.53</v>
      </c>
      <c r="B164" s="777" t="s">
        <v>725</v>
      </c>
      <c r="C164" s="744"/>
      <c r="D164" s="795">
        <f>+[2]Sheet1!D164</f>
        <v>0</v>
      </c>
      <c r="E164" s="757"/>
      <c r="F164" s="802"/>
      <c r="G164" s="754"/>
      <c r="J164" s="757"/>
      <c r="K164" s="757">
        <v>0</v>
      </c>
      <c r="L164" s="769">
        <f t="shared" si="8"/>
        <v>0</v>
      </c>
    </row>
    <row r="165" spans="1:12" ht="12.75" hidden="1">
      <c r="A165" s="762"/>
      <c r="B165" s="777" t="s">
        <v>726</v>
      </c>
      <c r="C165" s="744" t="s">
        <v>597</v>
      </c>
      <c r="D165" s="795">
        <f>+[2]Sheet1!D165</f>
        <v>0</v>
      </c>
      <c r="E165" s="757"/>
      <c r="F165" s="802"/>
      <c r="G165" s="754"/>
      <c r="J165" s="757"/>
      <c r="K165" s="757">
        <v>0</v>
      </c>
      <c r="L165" s="769">
        <f t="shared" si="8"/>
        <v>0</v>
      </c>
    </row>
    <row r="166" spans="1:12" ht="12.75" hidden="1">
      <c r="A166" s="762"/>
      <c r="B166" s="777" t="s">
        <v>727</v>
      </c>
      <c r="C166" s="744" t="s">
        <v>597</v>
      </c>
      <c r="D166" s="795">
        <f>+[2]Sheet1!D166</f>
        <v>0</v>
      </c>
      <c r="E166" s="757"/>
      <c r="F166" s="802"/>
      <c r="G166" s="754"/>
      <c r="J166" s="757"/>
      <c r="K166" s="757">
        <v>0</v>
      </c>
      <c r="L166" s="769">
        <f t="shared" si="8"/>
        <v>0</v>
      </c>
    </row>
    <row r="167" spans="1:12" ht="48" hidden="1">
      <c r="A167" s="762">
        <v>6.54</v>
      </c>
      <c r="B167" s="777" t="s">
        <v>728</v>
      </c>
      <c r="C167" s="744"/>
      <c r="D167" s="795">
        <f>+[2]Sheet1!D167</f>
        <v>0</v>
      </c>
      <c r="E167" s="757"/>
      <c r="F167" s="802"/>
      <c r="G167" s="754"/>
      <c r="J167" s="757"/>
      <c r="K167" s="757">
        <v>0</v>
      </c>
      <c r="L167" s="769">
        <f t="shared" si="8"/>
        <v>0</v>
      </c>
    </row>
    <row r="168" spans="1:12" ht="12.75" hidden="1">
      <c r="A168" s="762"/>
      <c r="B168" s="779" t="s">
        <v>729</v>
      </c>
      <c r="C168" s="744"/>
      <c r="D168" s="795">
        <f>+[2]Sheet1!D168</f>
        <v>0</v>
      </c>
      <c r="E168" s="757"/>
      <c r="F168" s="802"/>
      <c r="G168" s="754"/>
      <c r="J168" s="757"/>
      <c r="K168" s="757">
        <v>0</v>
      </c>
      <c r="L168" s="769">
        <f t="shared" si="8"/>
        <v>0</v>
      </c>
    </row>
    <row r="169" spans="1:12" ht="12.75" hidden="1">
      <c r="A169" s="762"/>
      <c r="B169" s="777" t="s">
        <v>730</v>
      </c>
      <c r="C169" s="744" t="s">
        <v>345</v>
      </c>
      <c r="D169" s="795">
        <f>+[2]Sheet1!D169</f>
        <v>0</v>
      </c>
      <c r="E169" s="757"/>
      <c r="F169" s="802"/>
      <c r="G169" s="754"/>
      <c r="J169" s="757"/>
      <c r="K169" s="757">
        <v>0</v>
      </c>
      <c r="L169" s="769">
        <f t="shared" si="8"/>
        <v>0</v>
      </c>
    </row>
    <row r="170" spans="1:12" ht="12.75" hidden="1">
      <c r="A170" s="762"/>
      <c r="B170" s="777" t="s">
        <v>731</v>
      </c>
      <c r="C170" s="744" t="s">
        <v>345</v>
      </c>
      <c r="D170" s="795">
        <f>+[2]Sheet1!D170</f>
        <v>0</v>
      </c>
      <c r="E170" s="757"/>
      <c r="F170" s="802"/>
      <c r="G170" s="754"/>
      <c r="J170" s="757"/>
      <c r="K170" s="757">
        <v>0</v>
      </c>
      <c r="L170" s="769">
        <f t="shared" si="8"/>
        <v>0</v>
      </c>
    </row>
    <row r="171" spans="1:12" ht="12.75" hidden="1">
      <c r="A171" s="762"/>
      <c r="B171" s="777" t="s">
        <v>732</v>
      </c>
      <c r="C171" s="744" t="s">
        <v>345</v>
      </c>
      <c r="D171" s="795">
        <f>+[2]Sheet1!D171</f>
        <v>0</v>
      </c>
      <c r="E171" s="757"/>
      <c r="F171" s="802"/>
      <c r="G171" s="754"/>
      <c r="J171" s="757"/>
      <c r="K171" s="757">
        <v>0</v>
      </c>
      <c r="L171" s="769">
        <f t="shared" si="8"/>
        <v>0</v>
      </c>
    </row>
    <row r="172" spans="1:12" ht="12.75" hidden="1">
      <c r="A172" s="762"/>
      <c r="B172" s="779" t="s">
        <v>733</v>
      </c>
      <c r="C172" s="744"/>
      <c r="D172" s="795">
        <f>+[2]Sheet1!D172</f>
        <v>0</v>
      </c>
      <c r="E172" s="757"/>
      <c r="F172" s="802"/>
      <c r="G172" s="754"/>
      <c r="J172" s="757"/>
      <c r="K172" s="757">
        <v>0</v>
      </c>
      <c r="L172" s="769">
        <f t="shared" si="8"/>
        <v>0</v>
      </c>
    </row>
    <row r="173" spans="1:12" ht="12.75" hidden="1">
      <c r="A173" s="762"/>
      <c r="B173" s="777" t="s">
        <v>730</v>
      </c>
      <c r="C173" s="744" t="s">
        <v>345</v>
      </c>
      <c r="D173" s="795">
        <f>+[2]Sheet1!D173</f>
        <v>0</v>
      </c>
      <c r="E173" s="757"/>
      <c r="F173" s="802"/>
      <c r="G173" s="754"/>
      <c r="J173" s="757"/>
      <c r="K173" s="757">
        <v>0</v>
      </c>
      <c r="L173" s="769">
        <f t="shared" si="8"/>
        <v>0</v>
      </c>
    </row>
    <row r="174" spans="1:12" ht="12.75" hidden="1">
      <c r="A174" s="762"/>
      <c r="B174" s="777" t="s">
        <v>731</v>
      </c>
      <c r="C174" s="744" t="s">
        <v>345</v>
      </c>
      <c r="D174" s="795">
        <f>+[2]Sheet1!D174</f>
        <v>0</v>
      </c>
      <c r="E174" s="757"/>
      <c r="F174" s="802"/>
      <c r="G174" s="754"/>
      <c r="J174" s="757"/>
      <c r="K174" s="757">
        <v>0</v>
      </c>
      <c r="L174" s="769">
        <f t="shared" si="8"/>
        <v>0</v>
      </c>
    </row>
    <row r="175" spans="1:12" ht="12.75" hidden="1">
      <c r="A175" s="762"/>
      <c r="B175" s="777" t="s">
        <v>734</v>
      </c>
      <c r="C175" s="744" t="s">
        <v>345</v>
      </c>
      <c r="D175" s="795">
        <f>+[2]Sheet1!D175</f>
        <v>0</v>
      </c>
      <c r="E175" s="757"/>
      <c r="F175" s="802"/>
      <c r="G175" s="754"/>
      <c r="J175" s="757"/>
      <c r="K175" s="757">
        <v>0</v>
      </c>
      <c r="L175" s="769">
        <f t="shared" si="8"/>
        <v>0</v>
      </c>
    </row>
    <row r="176" spans="1:12" ht="12.75" hidden="1">
      <c r="A176" s="762"/>
      <c r="B176" s="779" t="s">
        <v>735</v>
      </c>
      <c r="C176" s="744"/>
      <c r="D176" s="795">
        <f>+[2]Sheet1!D176</f>
        <v>0</v>
      </c>
      <c r="E176" s="757"/>
      <c r="F176" s="802"/>
      <c r="G176" s="754"/>
      <c r="J176" s="757"/>
      <c r="K176" s="757">
        <v>0</v>
      </c>
      <c r="L176" s="769">
        <f t="shared" si="8"/>
        <v>0</v>
      </c>
    </row>
    <row r="177" spans="1:12" ht="12.75" hidden="1">
      <c r="A177" s="762"/>
      <c r="B177" s="777" t="s">
        <v>730</v>
      </c>
      <c r="C177" s="744" t="s">
        <v>345</v>
      </c>
      <c r="D177" s="795">
        <f>+[2]Sheet1!D177</f>
        <v>0</v>
      </c>
      <c r="E177" s="757"/>
      <c r="F177" s="802"/>
      <c r="G177" s="754"/>
      <c r="J177" s="757"/>
      <c r="K177" s="757">
        <v>0</v>
      </c>
      <c r="L177" s="769">
        <f t="shared" si="8"/>
        <v>0</v>
      </c>
    </row>
    <row r="178" spans="1:12" ht="12.75" hidden="1">
      <c r="A178" s="762"/>
      <c r="B178" s="779" t="s">
        <v>736</v>
      </c>
      <c r="C178" s="744"/>
      <c r="D178" s="795">
        <f>+[2]Sheet1!D178</f>
        <v>0</v>
      </c>
      <c r="E178" s="757"/>
      <c r="F178" s="802"/>
      <c r="G178" s="754"/>
      <c r="J178" s="757"/>
      <c r="K178" s="757">
        <v>0</v>
      </c>
      <c r="L178" s="769">
        <f t="shared" si="8"/>
        <v>0</v>
      </c>
    </row>
    <row r="179" spans="1:12" ht="12.75" hidden="1">
      <c r="A179" s="762"/>
      <c r="B179" s="777" t="s">
        <v>730</v>
      </c>
      <c r="C179" s="744" t="s">
        <v>345</v>
      </c>
      <c r="D179" s="795">
        <f>+[2]Sheet1!D179</f>
        <v>0</v>
      </c>
      <c r="E179" s="757"/>
      <c r="F179" s="802"/>
      <c r="G179" s="754"/>
      <c r="J179" s="757"/>
      <c r="K179" s="757">
        <v>0</v>
      </c>
      <c r="L179" s="769">
        <f t="shared" si="8"/>
        <v>0</v>
      </c>
    </row>
    <row r="180" spans="1:12" ht="12.75" hidden="1">
      <c r="A180" s="762"/>
      <c r="B180" s="777" t="s">
        <v>731</v>
      </c>
      <c r="C180" s="744" t="s">
        <v>345</v>
      </c>
      <c r="D180" s="795">
        <f>+[2]Sheet1!D180</f>
        <v>0</v>
      </c>
      <c r="E180" s="757"/>
      <c r="F180" s="802"/>
      <c r="G180" s="754"/>
      <c r="J180" s="757"/>
      <c r="K180" s="757">
        <v>0</v>
      </c>
      <c r="L180" s="769">
        <f t="shared" si="8"/>
        <v>0</v>
      </c>
    </row>
    <row r="181" spans="1:12" ht="12.75" hidden="1">
      <c r="A181" s="762"/>
      <c r="B181" s="777" t="s">
        <v>734</v>
      </c>
      <c r="C181" s="744" t="s">
        <v>345</v>
      </c>
      <c r="D181" s="795">
        <f>+[2]Sheet1!D181</f>
        <v>0</v>
      </c>
      <c r="E181" s="757"/>
      <c r="F181" s="802"/>
      <c r="G181" s="754"/>
      <c r="J181" s="757"/>
      <c r="K181" s="757">
        <v>0</v>
      </c>
      <c r="L181" s="769">
        <f t="shared" si="8"/>
        <v>0</v>
      </c>
    </row>
    <row r="182" spans="1:12" ht="12.75" hidden="1">
      <c r="A182" s="762"/>
      <c r="B182" s="779" t="s">
        <v>737</v>
      </c>
      <c r="C182" s="744"/>
      <c r="D182" s="795">
        <f>+[2]Sheet1!D182</f>
        <v>0</v>
      </c>
      <c r="E182" s="757"/>
      <c r="F182" s="802"/>
      <c r="G182" s="754"/>
      <c r="J182" s="757"/>
      <c r="K182" s="757">
        <v>0</v>
      </c>
      <c r="L182" s="769">
        <f t="shared" si="8"/>
        <v>0</v>
      </c>
    </row>
    <row r="183" spans="1:12" ht="12.75" hidden="1">
      <c r="A183" s="762"/>
      <c r="B183" s="777" t="s">
        <v>730</v>
      </c>
      <c r="C183" s="744" t="s">
        <v>345</v>
      </c>
      <c r="D183" s="795">
        <f>+[2]Sheet1!D183</f>
        <v>0</v>
      </c>
      <c r="E183" s="757"/>
      <c r="F183" s="802"/>
      <c r="G183" s="754"/>
      <c r="J183" s="757"/>
      <c r="K183" s="757">
        <v>0</v>
      </c>
      <c r="L183" s="769">
        <f t="shared" si="8"/>
        <v>0</v>
      </c>
    </row>
    <row r="184" spans="1:12" ht="36" hidden="1">
      <c r="A184" s="762">
        <v>6.55</v>
      </c>
      <c r="B184" s="777" t="s">
        <v>738</v>
      </c>
      <c r="C184" s="744" t="s">
        <v>597</v>
      </c>
      <c r="D184" s="795">
        <f>+[2]Sheet1!D184</f>
        <v>0</v>
      </c>
      <c r="E184" s="757"/>
      <c r="F184" s="802"/>
      <c r="G184" s="754"/>
      <c r="J184" s="757"/>
      <c r="K184" s="757">
        <v>0</v>
      </c>
      <c r="L184" s="769">
        <f t="shared" si="8"/>
        <v>0</v>
      </c>
    </row>
    <row r="185" spans="1:12" ht="36" hidden="1">
      <c r="A185" s="762">
        <v>6.56</v>
      </c>
      <c r="B185" s="777" t="s">
        <v>739</v>
      </c>
      <c r="C185" s="744" t="s">
        <v>597</v>
      </c>
      <c r="D185" s="795">
        <f>+[2]Sheet1!D185</f>
        <v>0</v>
      </c>
      <c r="E185" s="757"/>
      <c r="F185" s="802"/>
      <c r="G185" s="754"/>
      <c r="J185" s="757"/>
      <c r="K185" s="757">
        <v>0</v>
      </c>
      <c r="L185" s="769">
        <f t="shared" si="8"/>
        <v>0</v>
      </c>
    </row>
    <row r="186" spans="1:12" ht="36" hidden="1">
      <c r="A186" s="762">
        <v>6.57</v>
      </c>
      <c r="B186" s="777" t="s">
        <v>740</v>
      </c>
      <c r="C186" s="744" t="s">
        <v>597</v>
      </c>
      <c r="D186" s="795">
        <f>+[2]Sheet1!D186</f>
        <v>0</v>
      </c>
      <c r="E186" s="757"/>
      <c r="F186" s="802"/>
      <c r="G186" s="754"/>
      <c r="J186" s="757"/>
      <c r="K186" s="757">
        <v>0</v>
      </c>
      <c r="L186" s="769">
        <f t="shared" si="8"/>
        <v>0</v>
      </c>
    </row>
    <row r="187" spans="1:12" ht="48" hidden="1">
      <c r="A187" s="762">
        <v>6.58</v>
      </c>
      <c r="B187" s="777" t="s">
        <v>741</v>
      </c>
      <c r="C187" s="744" t="s">
        <v>597</v>
      </c>
      <c r="D187" s="795">
        <f>+[2]Sheet1!D187</f>
        <v>0</v>
      </c>
      <c r="E187" s="757"/>
      <c r="F187" s="802"/>
      <c r="G187" s="754"/>
      <c r="J187" s="757"/>
      <c r="K187" s="757">
        <v>0</v>
      </c>
      <c r="L187" s="769">
        <f t="shared" si="8"/>
        <v>0</v>
      </c>
    </row>
    <row r="188" spans="1:12" ht="12.75" hidden="1">
      <c r="A188" s="762">
        <v>6.59</v>
      </c>
      <c r="B188" s="777" t="s">
        <v>205</v>
      </c>
      <c r="C188" s="744" t="s">
        <v>597</v>
      </c>
      <c r="D188" s="795">
        <f>+[2]Sheet1!D188</f>
        <v>0</v>
      </c>
      <c r="E188" s="757"/>
      <c r="F188" s="802"/>
      <c r="G188" s="754"/>
      <c r="J188" s="757"/>
      <c r="K188" s="757">
        <v>0</v>
      </c>
      <c r="L188" s="769">
        <f t="shared" si="8"/>
        <v>0</v>
      </c>
    </row>
    <row r="189" spans="1:12" ht="12.75" hidden="1">
      <c r="A189" s="762">
        <v>6.6</v>
      </c>
      <c r="B189" s="777" t="s">
        <v>745</v>
      </c>
      <c r="C189" s="744" t="s">
        <v>95</v>
      </c>
      <c r="D189" s="795">
        <f>+[2]Sheet1!D189</f>
        <v>0</v>
      </c>
      <c r="E189" s="757"/>
      <c r="F189" s="802"/>
      <c r="G189" s="754"/>
      <c r="J189" s="757"/>
      <c r="K189" s="757">
        <v>0</v>
      </c>
      <c r="L189" s="769">
        <f t="shared" si="8"/>
        <v>0</v>
      </c>
    </row>
    <row r="190" spans="1:12" hidden="1">
      <c r="A190" s="762"/>
      <c r="B190" s="780"/>
      <c r="C190" s="781" t="s">
        <v>742</v>
      </c>
      <c r="D190" s="769"/>
      <c r="E190" s="769"/>
      <c r="F190" s="782"/>
      <c r="G190" s="783">
        <f>+SUM(G6:G189)</f>
        <v>707033648.1295501</v>
      </c>
    </row>
    <row r="191" spans="1:12" hidden="1">
      <c r="A191" s="762"/>
      <c r="B191" s="784"/>
      <c r="C191" s="792" t="s">
        <v>743</v>
      </c>
      <c r="D191" s="792"/>
      <c r="E191" s="781"/>
      <c r="F191" s="785"/>
      <c r="G191" s="786">
        <f>G190</f>
        <v>707033648.1295501</v>
      </c>
    </row>
    <row r="192" spans="1:12">
      <c r="A192" s="787"/>
      <c r="B192" s="780"/>
      <c r="C192" s="788"/>
      <c r="D192" s="789"/>
      <c r="E192" s="789"/>
      <c r="F192" s="790"/>
      <c r="G192" s="788"/>
    </row>
    <row r="193" spans="1:7">
      <c r="A193" s="787"/>
      <c r="B193" s="780"/>
      <c r="C193" s="788"/>
      <c r="D193" s="789"/>
      <c r="E193" s="789" t="s">
        <v>749</v>
      </c>
      <c r="F193" s="790"/>
      <c r="G193" s="791">
        <f>260*24.9</f>
        <v>6474</v>
      </c>
    </row>
    <row r="194" spans="1:7">
      <c r="A194" s="787"/>
      <c r="B194" s="780"/>
      <c r="C194" s="788" t="s">
        <v>744</v>
      </c>
      <c r="D194" s="789"/>
      <c r="E194" s="789" t="s">
        <v>750</v>
      </c>
      <c r="F194" s="790"/>
      <c r="G194" s="798">
        <f>+G191/G193</f>
        <v>109211.25241420299</v>
      </c>
    </row>
    <row r="195" spans="1:7" ht="13.5">
      <c r="A195" s="787"/>
      <c r="B195" s="780"/>
      <c r="C195" s="788" t="s">
        <v>748</v>
      </c>
      <c r="D195" s="789"/>
      <c r="E195" s="789"/>
      <c r="F195" s="790"/>
      <c r="G195" s="791"/>
    </row>
  </sheetData>
  <mergeCells count="1">
    <mergeCell ref="A1:E1"/>
  </mergeCells>
  <conditionalFormatting sqref="E161:F189 F6:F160">
    <cfRule type="cellIs" dxfId="4" priority="57" operator="notEqual">
      <formula>0</formula>
    </cfRule>
  </conditionalFormatting>
  <conditionalFormatting sqref="J7:J189">
    <cfRule type="cellIs" dxfId="3" priority="3" operator="notEqual">
      <formula>0</formula>
    </cfRule>
  </conditionalFormatting>
  <conditionalFormatting sqref="K6:K189">
    <cfRule type="cellIs" dxfId="2" priority="2" operator="notEqual">
      <formula>0</formula>
    </cfRule>
  </conditionalFormatting>
  <conditionalFormatting sqref="J6">
    <cfRule type="cellIs" dxfId="1" priority="4" operator="notEqual">
      <formula>0</formula>
    </cfRule>
  </conditionalFormatting>
  <conditionalFormatting sqref="D161:D189">
    <cfRule type="cellIs" dxfId="0" priority="1" operator="notEqual">
      <formula>0</formula>
    </cfRule>
  </conditionalFormatting>
  <dataValidations count="1">
    <dataValidation errorStyle="warning" allowBlank="1" showInputMessage="1" showErrorMessage="1" errorTitle="Permission Req. from Parbhat Sir" promptTitle="LEA : Quantity Department" prompt="Master Sheet" sqref="WVI983229 WLM983229 WBQ983229 VRU983229 VHY983229 UYC983229 UOG983229 UEK983229 TUO983229 TKS983229 TAW983229 SRA983229 SHE983229 RXI983229 RNM983229 RDQ983229 QTU983229 QJY983229 QAC983229 PQG983229 PGK983229 OWO983229 OMS983229 OCW983229 NTA983229 NJE983229 MZI983229 MPM983229 MFQ983229 LVU983229 LLY983229 LCC983229 KSG983229 KIK983229 JYO983229 JOS983229 JEW983229 IVA983229 ILE983229 IBI983229 HRM983229 HHQ983229 GXU983229 GNY983229 GEC983229 FUG983229 FKK983229 FAO983229 EQS983229 EGW983229 DXA983229 DNE983229 DDI983229 CTM983229 CJQ983229 BZU983229 BPY983229 BGC983229 AWG983229 AMK983229 ACO983229 SS983229 IW983229 WVI917693 WLM917693 WBQ917693 VRU917693 VHY917693 UYC917693 UOG917693 UEK917693 TUO917693 TKS917693 TAW917693 SRA917693 SHE917693 RXI917693 RNM917693 RDQ917693 QTU917693 QJY917693 QAC917693 PQG917693 PGK917693 OWO917693 OMS917693 OCW917693 NTA917693 NJE917693 MZI917693 MPM917693 MFQ917693 LVU917693 LLY917693 LCC917693 KSG917693 KIK917693 JYO917693 JOS917693 JEW917693 IVA917693 ILE917693 IBI917693 HRM917693 HHQ917693 GXU917693 GNY917693 GEC917693 FUG917693 FKK917693 FAO917693 EQS917693 EGW917693 DXA917693 DNE917693 DDI917693 CTM917693 CJQ917693 BZU917693 BPY917693 BGC917693 AWG917693 AMK917693 ACO917693 SS917693 IW917693 WVI852157 WLM852157 WBQ852157 VRU852157 VHY852157 UYC852157 UOG852157 UEK852157 TUO852157 TKS852157 TAW852157 SRA852157 SHE852157 RXI852157 RNM852157 RDQ852157 QTU852157 QJY852157 QAC852157 PQG852157 PGK852157 OWO852157 OMS852157 OCW852157 NTA852157 NJE852157 MZI852157 MPM852157 MFQ852157 LVU852157 LLY852157 LCC852157 KSG852157 KIK852157 JYO852157 JOS852157 JEW852157 IVA852157 ILE852157 IBI852157 HRM852157 HHQ852157 GXU852157 GNY852157 GEC852157 FUG852157 FKK852157 FAO852157 EQS852157 EGW852157 DXA852157 DNE852157 DDI852157 CTM852157 CJQ852157 BZU852157 BPY852157 BGC852157 AWG852157 AMK852157 ACO852157 SS852157 IW852157 WVI786621 WLM786621 WBQ786621 VRU786621 VHY786621 UYC786621 UOG786621 UEK786621 TUO786621 TKS786621 TAW786621 SRA786621 SHE786621 RXI786621 RNM786621 RDQ786621 QTU786621 QJY786621 QAC786621 PQG786621 PGK786621 OWO786621 OMS786621 OCW786621 NTA786621 NJE786621 MZI786621 MPM786621 MFQ786621 LVU786621 LLY786621 LCC786621 KSG786621 KIK786621 JYO786621 JOS786621 JEW786621 IVA786621 ILE786621 IBI786621 HRM786621 HHQ786621 GXU786621 GNY786621 GEC786621 FUG786621 FKK786621 FAO786621 EQS786621 EGW786621 DXA786621 DNE786621 DDI786621 CTM786621 CJQ786621 BZU786621 BPY786621 BGC786621 AWG786621 AMK786621 ACO786621 SS786621 IW786621 WVI721085 WLM721085 WBQ721085 VRU721085 VHY721085 UYC721085 UOG721085 UEK721085 TUO721085 TKS721085 TAW721085 SRA721085 SHE721085 RXI721085 RNM721085 RDQ721085 QTU721085 QJY721085 QAC721085 PQG721085 PGK721085 OWO721085 OMS721085 OCW721085 NTA721085 NJE721085 MZI721085 MPM721085 MFQ721085 LVU721085 LLY721085 LCC721085 KSG721085 KIK721085 JYO721085 JOS721085 JEW721085 IVA721085 ILE721085 IBI721085 HRM721085 HHQ721085 GXU721085 GNY721085 GEC721085 FUG721085 FKK721085 FAO721085 EQS721085 EGW721085 DXA721085 DNE721085 DDI721085 CTM721085 CJQ721085 BZU721085 BPY721085 BGC721085 AWG721085 AMK721085 ACO721085 SS721085 IW721085 WVI655549 WLM655549 WBQ655549 VRU655549 VHY655549 UYC655549 UOG655549 UEK655549 TUO655549 TKS655549 TAW655549 SRA655549 SHE655549 RXI655549 RNM655549 RDQ655549 QTU655549 QJY655549 QAC655549 PQG655549 PGK655549 OWO655549 OMS655549 OCW655549 NTA655549 NJE655549 MZI655549 MPM655549 MFQ655549 LVU655549 LLY655549 LCC655549 KSG655549 KIK655549 JYO655549 JOS655549 JEW655549 IVA655549 ILE655549 IBI655549 HRM655549 HHQ655549 GXU655549 GNY655549 GEC655549 FUG655549 FKK655549 FAO655549 EQS655549 EGW655549 DXA655549 DNE655549 DDI655549 CTM655549 CJQ655549 BZU655549 BPY655549 BGC655549 AWG655549 AMK655549 ACO655549 SS655549 IW655549 WVI590013 WLM590013 WBQ590013 VRU590013 VHY590013 UYC590013 UOG590013 UEK590013 TUO590013 TKS590013 TAW590013 SRA590013 SHE590013 RXI590013 RNM590013 RDQ590013 QTU590013 QJY590013 QAC590013 PQG590013 PGK590013 OWO590013 OMS590013 OCW590013 NTA590013 NJE590013 MZI590013 MPM590013 MFQ590013 LVU590013 LLY590013 LCC590013 KSG590013 KIK590013 JYO590013 JOS590013 JEW590013 IVA590013 ILE590013 IBI590013 HRM590013 HHQ590013 GXU590013 GNY590013 GEC590013 FUG590013 FKK590013 FAO590013 EQS590013 EGW590013 DXA590013 DNE590013 DDI590013 CTM590013 CJQ590013 BZU590013 BPY590013 BGC590013 AWG590013 AMK590013 ACO590013 SS590013 IW590013 WVI524477 WLM524477 WBQ524477 VRU524477 VHY524477 UYC524477 UOG524477 UEK524477 TUO524477 TKS524477 TAW524477 SRA524477 SHE524477 RXI524477 RNM524477 RDQ524477 QTU524477 QJY524477 QAC524477 PQG524477 PGK524477 OWO524477 OMS524477 OCW524477 NTA524477 NJE524477 MZI524477 MPM524477 MFQ524477 LVU524477 LLY524477 LCC524477 KSG524477 KIK524477 JYO524477 JOS524477 JEW524477 IVA524477 ILE524477 IBI524477 HRM524477 HHQ524477 GXU524477 GNY524477 GEC524477 FUG524477 FKK524477 FAO524477 EQS524477 EGW524477 DXA524477 DNE524477 DDI524477 CTM524477 CJQ524477 BZU524477 BPY524477 BGC524477 AWG524477 AMK524477 ACO524477 SS524477 IW524477 WVI458941 WLM458941 WBQ458941 VRU458941 VHY458941 UYC458941 UOG458941 UEK458941 TUO458941 TKS458941 TAW458941 SRA458941 SHE458941 RXI458941 RNM458941 RDQ458941 QTU458941 QJY458941 QAC458941 PQG458941 PGK458941 OWO458941 OMS458941 OCW458941 NTA458941 NJE458941 MZI458941 MPM458941 MFQ458941 LVU458941 LLY458941 LCC458941 KSG458941 KIK458941 JYO458941 JOS458941 JEW458941 IVA458941 ILE458941 IBI458941 HRM458941 HHQ458941 GXU458941 GNY458941 GEC458941 FUG458941 FKK458941 FAO458941 EQS458941 EGW458941 DXA458941 DNE458941 DDI458941 CTM458941 CJQ458941 BZU458941 BPY458941 BGC458941 AWG458941 AMK458941 ACO458941 SS458941 IW458941 WVI393405 WLM393405 WBQ393405 VRU393405 VHY393405 UYC393405 UOG393405 UEK393405 TUO393405 TKS393405 TAW393405 SRA393405 SHE393405 RXI393405 RNM393405 RDQ393405 QTU393405 QJY393405 QAC393405 PQG393405 PGK393405 OWO393405 OMS393405 OCW393405 NTA393405 NJE393405 MZI393405 MPM393405 MFQ393405 LVU393405 LLY393405 LCC393405 KSG393405 KIK393405 JYO393405 JOS393405 JEW393405 IVA393405 ILE393405 IBI393405 HRM393405 HHQ393405 GXU393405 GNY393405 GEC393405 FUG393405 FKK393405 FAO393405 EQS393405 EGW393405 DXA393405 DNE393405 DDI393405 CTM393405 CJQ393405 BZU393405 BPY393405 BGC393405 AWG393405 AMK393405 ACO393405 SS393405 IW393405 WVI327869 WLM327869 WBQ327869 VRU327869 VHY327869 UYC327869 UOG327869 UEK327869 TUO327869 TKS327869 TAW327869 SRA327869 SHE327869 RXI327869 RNM327869 RDQ327869 QTU327869 QJY327869 QAC327869 PQG327869 PGK327869 OWO327869 OMS327869 OCW327869 NTA327869 NJE327869 MZI327869 MPM327869 MFQ327869 LVU327869 LLY327869 LCC327869 KSG327869 KIK327869 JYO327869 JOS327869 JEW327869 IVA327869 ILE327869 IBI327869 HRM327869 HHQ327869 GXU327869 GNY327869 GEC327869 FUG327869 FKK327869 FAO327869 EQS327869 EGW327869 DXA327869 DNE327869 DDI327869 CTM327869 CJQ327869 BZU327869 BPY327869 BGC327869 AWG327869 AMK327869 ACO327869 SS327869 IW327869 WVI262333 WLM262333 WBQ262333 VRU262333 VHY262333 UYC262333 UOG262333 UEK262333 TUO262333 TKS262333 TAW262333 SRA262333 SHE262333 RXI262333 RNM262333 RDQ262333 QTU262333 QJY262333 QAC262333 PQG262333 PGK262333 OWO262333 OMS262333 OCW262333 NTA262333 NJE262333 MZI262333 MPM262333 MFQ262333 LVU262333 LLY262333 LCC262333 KSG262333 KIK262333 JYO262333 JOS262333 JEW262333 IVA262333 ILE262333 IBI262333 HRM262333 HHQ262333 GXU262333 GNY262333 GEC262333 FUG262333 FKK262333 FAO262333 EQS262333 EGW262333 DXA262333 DNE262333 DDI262333 CTM262333 CJQ262333 BZU262333 BPY262333 BGC262333 AWG262333 AMK262333 ACO262333 SS262333 IW262333 WVI196797 WLM196797 WBQ196797 VRU196797 VHY196797 UYC196797 UOG196797 UEK196797 TUO196797 TKS196797 TAW196797 SRA196797 SHE196797 RXI196797 RNM196797 RDQ196797 QTU196797 QJY196797 QAC196797 PQG196797 PGK196797 OWO196797 OMS196797 OCW196797 NTA196797 NJE196797 MZI196797 MPM196797 MFQ196797 LVU196797 LLY196797 LCC196797 KSG196797 KIK196797 JYO196797 JOS196797 JEW196797 IVA196797 ILE196797 IBI196797 HRM196797 HHQ196797 GXU196797 GNY196797 GEC196797 FUG196797 FKK196797 FAO196797 EQS196797 EGW196797 DXA196797 DNE196797 DDI196797 CTM196797 CJQ196797 BZU196797 BPY196797 BGC196797 AWG196797 AMK196797 ACO196797 SS196797 IW196797 WVI131261 WLM131261 WBQ131261 VRU131261 VHY131261 UYC131261 UOG131261 UEK131261 TUO131261 TKS131261 TAW131261 SRA131261 SHE131261 RXI131261 RNM131261 RDQ131261 QTU131261 QJY131261 QAC131261 PQG131261 PGK131261 OWO131261 OMS131261 OCW131261 NTA131261 NJE131261 MZI131261 MPM131261 MFQ131261 LVU131261 LLY131261 LCC131261 KSG131261 KIK131261 JYO131261 JOS131261 JEW131261 IVA131261 ILE131261 IBI131261 HRM131261 HHQ131261 GXU131261 GNY131261 GEC131261 FUG131261 FKK131261 FAO131261 EQS131261 EGW131261 DXA131261 DNE131261 DDI131261 CTM131261 CJQ131261 BZU131261 BPY131261 BGC131261 AWG131261 AMK131261 ACO131261 SS131261 IW131261 WVI65725 WLM65725 WBQ65725 VRU65725 VHY65725 UYC65725 UOG65725 UEK65725 TUO65725 TKS65725 TAW65725 SRA65725 SHE65725 RXI65725 RNM65725 RDQ65725 QTU65725 QJY65725 QAC65725 PQG65725 PGK65725 OWO65725 OMS65725 OCW65725 NTA65725 NJE65725 MZI65725 MPM65725 MFQ65725 LVU65725 LLY65725 LCC65725 KSG65725 KIK65725 JYO65725 JOS65725 JEW65725 IVA65725 ILE65725 IBI65725 HRM65725 HHQ65725 GXU65725 GNY65725 GEC65725 FUG65725 FKK65725 FAO65725 EQS65725 EGW65725 DXA65725 DNE65725 DDI65725 CTM65725 CJQ65725 BZU65725 BPY65725 BGC65725 AWG65725 AMK65725 ACO65725 SS65725 IW65725 WVI189 WLM189 WBQ189 VRU189 VHY189 UYC189 UOG189 UEK189 TUO189 TKS189 TAW189 SRA189 SHE189 RXI189 RNM189 RDQ189 QTU189 QJY189 QAC189 PQG189 PGK189 OWO189 OMS189 OCW189 NTA189 NJE189 MZI189 MPM189 MFQ189 LVU189 LLY189 LCC189 KSG189 KIK189 JYO189 JOS189 JEW189 IVA189 ILE189 IBI189 HRM189 HHQ189 GXU189 GNY189 GEC189 FUG189 FKK189 FAO189 EQS189 EGW189 DXA189 DNE189 DDI189 CTM189 CJQ189 BZU189 BPY189 BGC189 AWG189 AMK189 ACO189 SS189 IW189 WVI983194:WVI983200 WLM983194:WLM983200 WBQ983194:WBQ983200 VRU983194:VRU983200 VHY983194:VHY983200 UYC983194:UYC983200 UOG983194:UOG983200 UEK983194:UEK983200 TUO983194:TUO983200 TKS983194:TKS983200 TAW983194:TAW983200 SRA983194:SRA983200 SHE983194:SHE983200 RXI983194:RXI983200 RNM983194:RNM983200 RDQ983194:RDQ983200 QTU983194:QTU983200 QJY983194:QJY983200 QAC983194:QAC983200 PQG983194:PQG983200 PGK983194:PGK983200 OWO983194:OWO983200 OMS983194:OMS983200 OCW983194:OCW983200 NTA983194:NTA983200 NJE983194:NJE983200 MZI983194:MZI983200 MPM983194:MPM983200 MFQ983194:MFQ983200 LVU983194:LVU983200 LLY983194:LLY983200 LCC983194:LCC983200 KSG983194:KSG983200 KIK983194:KIK983200 JYO983194:JYO983200 JOS983194:JOS983200 JEW983194:JEW983200 IVA983194:IVA983200 ILE983194:ILE983200 IBI983194:IBI983200 HRM983194:HRM983200 HHQ983194:HHQ983200 GXU983194:GXU983200 GNY983194:GNY983200 GEC983194:GEC983200 FUG983194:FUG983200 FKK983194:FKK983200 FAO983194:FAO983200 EQS983194:EQS983200 EGW983194:EGW983200 DXA983194:DXA983200 DNE983194:DNE983200 DDI983194:DDI983200 CTM983194:CTM983200 CJQ983194:CJQ983200 BZU983194:BZU983200 BPY983194:BPY983200 BGC983194:BGC983200 AWG983194:AWG983200 AMK983194:AMK983200 ACO983194:ACO983200 SS983194:SS983200 IW983194:IW983200 WVI917658:WVI917664 WLM917658:WLM917664 WBQ917658:WBQ917664 VRU917658:VRU917664 VHY917658:VHY917664 UYC917658:UYC917664 UOG917658:UOG917664 UEK917658:UEK917664 TUO917658:TUO917664 TKS917658:TKS917664 TAW917658:TAW917664 SRA917658:SRA917664 SHE917658:SHE917664 RXI917658:RXI917664 RNM917658:RNM917664 RDQ917658:RDQ917664 QTU917658:QTU917664 QJY917658:QJY917664 QAC917658:QAC917664 PQG917658:PQG917664 PGK917658:PGK917664 OWO917658:OWO917664 OMS917658:OMS917664 OCW917658:OCW917664 NTA917658:NTA917664 NJE917658:NJE917664 MZI917658:MZI917664 MPM917658:MPM917664 MFQ917658:MFQ917664 LVU917658:LVU917664 LLY917658:LLY917664 LCC917658:LCC917664 KSG917658:KSG917664 KIK917658:KIK917664 JYO917658:JYO917664 JOS917658:JOS917664 JEW917658:JEW917664 IVA917658:IVA917664 ILE917658:ILE917664 IBI917658:IBI917664 HRM917658:HRM917664 HHQ917658:HHQ917664 GXU917658:GXU917664 GNY917658:GNY917664 GEC917658:GEC917664 FUG917658:FUG917664 FKK917658:FKK917664 FAO917658:FAO917664 EQS917658:EQS917664 EGW917658:EGW917664 DXA917658:DXA917664 DNE917658:DNE917664 DDI917658:DDI917664 CTM917658:CTM917664 CJQ917658:CJQ917664 BZU917658:BZU917664 BPY917658:BPY917664 BGC917658:BGC917664 AWG917658:AWG917664 AMK917658:AMK917664 ACO917658:ACO917664 SS917658:SS917664 IW917658:IW917664 WVI852122:WVI852128 WLM852122:WLM852128 WBQ852122:WBQ852128 VRU852122:VRU852128 VHY852122:VHY852128 UYC852122:UYC852128 UOG852122:UOG852128 UEK852122:UEK852128 TUO852122:TUO852128 TKS852122:TKS852128 TAW852122:TAW852128 SRA852122:SRA852128 SHE852122:SHE852128 RXI852122:RXI852128 RNM852122:RNM852128 RDQ852122:RDQ852128 QTU852122:QTU852128 QJY852122:QJY852128 QAC852122:QAC852128 PQG852122:PQG852128 PGK852122:PGK852128 OWO852122:OWO852128 OMS852122:OMS852128 OCW852122:OCW852128 NTA852122:NTA852128 NJE852122:NJE852128 MZI852122:MZI852128 MPM852122:MPM852128 MFQ852122:MFQ852128 LVU852122:LVU852128 LLY852122:LLY852128 LCC852122:LCC852128 KSG852122:KSG852128 KIK852122:KIK852128 JYO852122:JYO852128 JOS852122:JOS852128 JEW852122:JEW852128 IVA852122:IVA852128 ILE852122:ILE852128 IBI852122:IBI852128 HRM852122:HRM852128 HHQ852122:HHQ852128 GXU852122:GXU852128 GNY852122:GNY852128 GEC852122:GEC852128 FUG852122:FUG852128 FKK852122:FKK852128 FAO852122:FAO852128 EQS852122:EQS852128 EGW852122:EGW852128 DXA852122:DXA852128 DNE852122:DNE852128 DDI852122:DDI852128 CTM852122:CTM852128 CJQ852122:CJQ852128 BZU852122:BZU852128 BPY852122:BPY852128 BGC852122:BGC852128 AWG852122:AWG852128 AMK852122:AMK852128 ACO852122:ACO852128 SS852122:SS852128 IW852122:IW852128 WVI786586:WVI786592 WLM786586:WLM786592 WBQ786586:WBQ786592 VRU786586:VRU786592 VHY786586:VHY786592 UYC786586:UYC786592 UOG786586:UOG786592 UEK786586:UEK786592 TUO786586:TUO786592 TKS786586:TKS786592 TAW786586:TAW786592 SRA786586:SRA786592 SHE786586:SHE786592 RXI786586:RXI786592 RNM786586:RNM786592 RDQ786586:RDQ786592 QTU786586:QTU786592 QJY786586:QJY786592 QAC786586:QAC786592 PQG786586:PQG786592 PGK786586:PGK786592 OWO786586:OWO786592 OMS786586:OMS786592 OCW786586:OCW786592 NTA786586:NTA786592 NJE786586:NJE786592 MZI786586:MZI786592 MPM786586:MPM786592 MFQ786586:MFQ786592 LVU786586:LVU786592 LLY786586:LLY786592 LCC786586:LCC786592 KSG786586:KSG786592 KIK786586:KIK786592 JYO786586:JYO786592 JOS786586:JOS786592 JEW786586:JEW786592 IVA786586:IVA786592 ILE786586:ILE786592 IBI786586:IBI786592 HRM786586:HRM786592 HHQ786586:HHQ786592 GXU786586:GXU786592 GNY786586:GNY786592 GEC786586:GEC786592 FUG786586:FUG786592 FKK786586:FKK786592 FAO786586:FAO786592 EQS786586:EQS786592 EGW786586:EGW786592 DXA786586:DXA786592 DNE786586:DNE786592 DDI786586:DDI786592 CTM786586:CTM786592 CJQ786586:CJQ786592 BZU786586:BZU786592 BPY786586:BPY786592 BGC786586:BGC786592 AWG786586:AWG786592 AMK786586:AMK786592 ACO786586:ACO786592 SS786586:SS786592 IW786586:IW786592 WVI721050:WVI721056 WLM721050:WLM721056 WBQ721050:WBQ721056 VRU721050:VRU721056 VHY721050:VHY721056 UYC721050:UYC721056 UOG721050:UOG721056 UEK721050:UEK721056 TUO721050:TUO721056 TKS721050:TKS721056 TAW721050:TAW721056 SRA721050:SRA721056 SHE721050:SHE721056 RXI721050:RXI721056 RNM721050:RNM721056 RDQ721050:RDQ721056 QTU721050:QTU721056 QJY721050:QJY721056 QAC721050:QAC721056 PQG721050:PQG721056 PGK721050:PGK721056 OWO721050:OWO721056 OMS721050:OMS721056 OCW721050:OCW721056 NTA721050:NTA721056 NJE721050:NJE721056 MZI721050:MZI721056 MPM721050:MPM721056 MFQ721050:MFQ721056 LVU721050:LVU721056 LLY721050:LLY721056 LCC721050:LCC721056 KSG721050:KSG721056 KIK721050:KIK721056 JYO721050:JYO721056 JOS721050:JOS721056 JEW721050:JEW721056 IVA721050:IVA721056 ILE721050:ILE721056 IBI721050:IBI721056 HRM721050:HRM721056 HHQ721050:HHQ721056 GXU721050:GXU721056 GNY721050:GNY721056 GEC721050:GEC721056 FUG721050:FUG721056 FKK721050:FKK721056 FAO721050:FAO721056 EQS721050:EQS721056 EGW721050:EGW721056 DXA721050:DXA721056 DNE721050:DNE721056 DDI721050:DDI721056 CTM721050:CTM721056 CJQ721050:CJQ721056 BZU721050:BZU721056 BPY721050:BPY721056 BGC721050:BGC721056 AWG721050:AWG721056 AMK721050:AMK721056 ACO721050:ACO721056 SS721050:SS721056 IW721050:IW721056 WVI655514:WVI655520 WLM655514:WLM655520 WBQ655514:WBQ655520 VRU655514:VRU655520 VHY655514:VHY655520 UYC655514:UYC655520 UOG655514:UOG655520 UEK655514:UEK655520 TUO655514:TUO655520 TKS655514:TKS655520 TAW655514:TAW655520 SRA655514:SRA655520 SHE655514:SHE655520 RXI655514:RXI655520 RNM655514:RNM655520 RDQ655514:RDQ655520 QTU655514:QTU655520 QJY655514:QJY655520 QAC655514:QAC655520 PQG655514:PQG655520 PGK655514:PGK655520 OWO655514:OWO655520 OMS655514:OMS655520 OCW655514:OCW655520 NTA655514:NTA655520 NJE655514:NJE655520 MZI655514:MZI655520 MPM655514:MPM655520 MFQ655514:MFQ655520 LVU655514:LVU655520 LLY655514:LLY655520 LCC655514:LCC655520 KSG655514:KSG655520 KIK655514:KIK655520 JYO655514:JYO655520 JOS655514:JOS655520 JEW655514:JEW655520 IVA655514:IVA655520 ILE655514:ILE655520 IBI655514:IBI655520 HRM655514:HRM655520 HHQ655514:HHQ655520 GXU655514:GXU655520 GNY655514:GNY655520 GEC655514:GEC655520 FUG655514:FUG655520 FKK655514:FKK655520 FAO655514:FAO655520 EQS655514:EQS655520 EGW655514:EGW655520 DXA655514:DXA655520 DNE655514:DNE655520 DDI655514:DDI655520 CTM655514:CTM655520 CJQ655514:CJQ655520 BZU655514:BZU655520 BPY655514:BPY655520 BGC655514:BGC655520 AWG655514:AWG655520 AMK655514:AMK655520 ACO655514:ACO655520 SS655514:SS655520 IW655514:IW655520 WVI589978:WVI589984 WLM589978:WLM589984 WBQ589978:WBQ589984 VRU589978:VRU589984 VHY589978:VHY589984 UYC589978:UYC589984 UOG589978:UOG589984 UEK589978:UEK589984 TUO589978:TUO589984 TKS589978:TKS589984 TAW589978:TAW589984 SRA589978:SRA589984 SHE589978:SHE589984 RXI589978:RXI589984 RNM589978:RNM589984 RDQ589978:RDQ589984 QTU589978:QTU589984 QJY589978:QJY589984 QAC589978:QAC589984 PQG589978:PQG589984 PGK589978:PGK589984 OWO589978:OWO589984 OMS589978:OMS589984 OCW589978:OCW589984 NTA589978:NTA589984 NJE589978:NJE589984 MZI589978:MZI589984 MPM589978:MPM589984 MFQ589978:MFQ589984 LVU589978:LVU589984 LLY589978:LLY589984 LCC589978:LCC589984 KSG589978:KSG589984 KIK589978:KIK589984 JYO589978:JYO589984 JOS589978:JOS589984 JEW589978:JEW589984 IVA589978:IVA589984 ILE589978:ILE589984 IBI589978:IBI589984 HRM589978:HRM589984 HHQ589978:HHQ589984 GXU589978:GXU589984 GNY589978:GNY589984 GEC589978:GEC589984 FUG589978:FUG589984 FKK589978:FKK589984 FAO589978:FAO589984 EQS589978:EQS589984 EGW589978:EGW589984 DXA589978:DXA589984 DNE589978:DNE589984 DDI589978:DDI589984 CTM589978:CTM589984 CJQ589978:CJQ589984 BZU589978:BZU589984 BPY589978:BPY589984 BGC589978:BGC589984 AWG589978:AWG589984 AMK589978:AMK589984 ACO589978:ACO589984 SS589978:SS589984 IW589978:IW589984 WVI524442:WVI524448 WLM524442:WLM524448 WBQ524442:WBQ524448 VRU524442:VRU524448 VHY524442:VHY524448 UYC524442:UYC524448 UOG524442:UOG524448 UEK524442:UEK524448 TUO524442:TUO524448 TKS524442:TKS524448 TAW524442:TAW524448 SRA524442:SRA524448 SHE524442:SHE524448 RXI524442:RXI524448 RNM524442:RNM524448 RDQ524442:RDQ524448 QTU524442:QTU524448 QJY524442:QJY524448 QAC524442:QAC524448 PQG524442:PQG524448 PGK524442:PGK524448 OWO524442:OWO524448 OMS524442:OMS524448 OCW524442:OCW524448 NTA524442:NTA524448 NJE524442:NJE524448 MZI524442:MZI524448 MPM524442:MPM524448 MFQ524442:MFQ524448 LVU524442:LVU524448 LLY524442:LLY524448 LCC524442:LCC524448 KSG524442:KSG524448 KIK524442:KIK524448 JYO524442:JYO524448 JOS524442:JOS524448 JEW524442:JEW524448 IVA524442:IVA524448 ILE524442:ILE524448 IBI524442:IBI524448 HRM524442:HRM524448 HHQ524442:HHQ524448 GXU524442:GXU524448 GNY524442:GNY524448 GEC524442:GEC524448 FUG524442:FUG524448 FKK524442:FKK524448 FAO524442:FAO524448 EQS524442:EQS524448 EGW524442:EGW524448 DXA524442:DXA524448 DNE524442:DNE524448 DDI524442:DDI524448 CTM524442:CTM524448 CJQ524442:CJQ524448 BZU524442:BZU524448 BPY524442:BPY524448 BGC524442:BGC524448 AWG524442:AWG524448 AMK524442:AMK524448 ACO524442:ACO524448 SS524442:SS524448 IW524442:IW524448 WVI458906:WVI458912 WLM458906:WLM458912 WBQ458906:WBQ458912 VRU458906:VRU458912 VHY458906:VHY458912 UYC458906:UYC458912 UOG458906:UOG458912 UEK458906:UEK458912 TUO458906:TUO458912 TKS458906:TKS458912 TAW458906:TAW458912 SRA458906:SRA458912 SHE458906:SHE458912 RXI458906:RXI458912 RNM458906:RNM458912 RDQ458906:RDQ458912 QTU458906:QTU458912 QJY458906:QJY458912 QAC458906:QAC458912 PQG458906:PQG458912 PGK458906:PGK458912 OWO458906:OWO458912 OMS458906:OMS458912 OCW458906:OCW458912 NTA458906:NTA458912 NJE458906:NJE458912 MZI458906:MZI458912 MPM458906:MPM458912 MFQ458906:MFQ458912 LVU458906:LVU458912 LLY458906:LLY458912 LCC458906:LCC458912 KSG458906:KSG458912 KIK458906:KIK458912 JYO458906:JYO458912 JOS458906:JOS458912 JEW458906:JEW458912 IVA458906:IVA458912 ILE458906:ILE458912 IBI458906:IBI458912 HRM458906:HRM458912 HHQ458906:HHQ458912 GXU458906:GXU458912 GNY458906:GNY458912 GEC458906:GEC458912 FUG458906:FUG458912 FKK458906:FKK458912 FAO458906:FAO458912 EQS458906:EQS458912 EGW458906:EGW458912 DXA458906:DXA458912 DNE458906:DNE458912 DDI458906:DDI458912 CTM458906:CTM458912 CJQ458906:CJQ458912 BZU458906:BZU458912 BPY458906:BPY458912 BGC458906:BGC458912 AWG458906:AWG458912 AMK458906:AMK458912 ACO458906:ACO458912 SS458906:SS458912 IW458906:IW458912 WVI393370:WVI393376 WLM393370:WLM393376 WBQ393370:WBQ393376 VRU393370:VRU393376 VHY393370:VHY393376 UYC393370:UYC393376 UOG393370:UOG393376 UEK393370:UEK393376 TUO393370:TUO393376 TKS393370:TKS393376 TAW393370:TAW393376 SRA393370:SRA393376 SHE393370:SHE393376 RXI393370:RXI393376 RNM393370:RNM393376 RDQ393370:RDQ393376 QTU393370:QTU393376 QJY393370:QJY393376 QAC393370:QAC393376 PQG393370:PQG393376 PGK393370:PGK393376 OWO393370:OWO393376 OMS393370:OMS393376 OCW393370:OCW393376 NTA393370:NTA393376 NJE393370:NJE393376 MZI393370:MZI393376 MPM393370:MPM393376 MFQ393370:MFQ393376 LVU393370:LVU393376 LLY393370:LLY393376 LCC393370:LCC393376 KSG393370:KSG393376 KIK393370:KIK393376 JYO393370:JYO393376 JOS393370:JOS393376 JEW393370:JEW393376 IVA393370:IVA393376 ILE393370:ILE393376 IBI393370:IBI393376 HRM393370:HRM393376 HHQ393370:HHQ393376 GXU393370:GXU393376 GNY393370:GNY393376 GEC393370:GEC393376 FUG393370:FUG393376 FKK393370:FKK393376 FAO393370:FAO393376 EQS393370:EQS393376 EGW393370:EGW393376 DXA393370:DXA393376 DNE393370:DNE393376 DDI393370:DDI393376 CTM393370:CTM393376 CJQ393370:CJQ393376 BZU393370:BZU393376 BPY393370:BPY393376 BGC393370:BGC393376 AWG393370:AWG393376 AMK393370:AMK393376 ACO393370:ACO393376 SS393370:SS393376 IW393370:IW393376 WVI327834:WVI327840 WLM327834:WLM327840 WBQ327834:WBQ327840 VRU327834:VRU327840 VHY327834:VHY327840 UYC327834:UYC327840 UOG327834:UOG327840 UEK327834:UEK327840 TUO327834:TUO327840 TKS327834:TKS327840 TAW327834:TAW327840 SRA327834:SRA327840 SHE327834:SHE327840 RXI327834:RXI327840 RNM327834:RNM327840 RDQ327834:RDQ327840 QTU327834:QTU327840 QJY327834:QJY327840 QAC327834:QAC327840 PQG327834:PQG327840 PGK327834:PGK327840 OWO327834:OWO327840 OMS327834:OMS327840 OCW327834:OCW327840 NTA327834:NTA327840 NJE327834:NJE327840 MZI327834:MZI327840 MPM327834:MPM327840 MFQ327834:MFQ327840 LVU327834:LVU327840 LLY327834:LLY327840 LCC327834:LCC327840 KSG327834:KSG327840 KIK327834:KIK327840 JYO327834:JYO327840 JOS327834:JOS327840 JEW327834:JEW327840 IVA327834:IVA327840 ILE327834:ILE327840 IBI327834:IBI327840 HRM327834:HRM327840 HHQ327834:HHQ327840 GXU327834:GXU327840 GNY327834:GNY327840 GEC327834:GEC327840 FUG327834:FUG327840 FKK327834:FKK327840 FAO327834:FAO327840 EQS327834:EQS327840 EGW327834:EGW327840 DXA327834:DXA327840 DNE327834:DNE327840 DDI327834:DDI327840 CTM327834:CTM327840 CJQ327834:CJQ327840 BZU327834:BZU327840 BPY327834:BPY327840 BGC327834:BGC327840 AWG327834:AWG327840 AMK327834:AMK327840 ACO327834:ACO327840 SS327834:SS327840 IW327834:IW327840 WVI262298:WVI262304 WLM262298:WLM262304 WBQ262298:WBQ262304 VRU262298:VRU262304 VHY262298:VHY262304 UYC262298:UYC262304 UOG262298:UOG262304 UEK262298:UEK262304 TUO262298:TUO262304 TKS262298:TKS262304 TAW262298:TAW262304 SRA262298:SRA262304 SHE262298:SHE262304 RXI262298:RXI262304 RNM262298:RNM262304 RDQ262298:RDQ262304 QTU262298:QTU262304 QJY262298:QJY262304 QAC262298:QAC262304 PQG262298:PQG262304 PGK262298:PGK262304 OWO262298:OWO262304 OMS262298:OMS262304 OCW262298:OCW262304 NTA262298:NTA262304 NJE262298:NJE262304 MZI262298:MZI262304 MPM262298:MPM262304 MFQ262298:MFQ262304 LVU262298:LVU262304 LLY262298:LLY262304 LCC262298:LCC262304 KSG262298:KSG262304 KIK262298:KIK262304 JYO262298:JYO262304 JOS262298:JOS262304 JEW262298:JEW262304 IVA262298:IVA262304 ILE262298:ILE262304 IBI262298:IBI262304 HRM262298:HRM262304 HHQ262298:HHQ262304 GXU262298:GXU262304 GNY262298:GNY262304 GEC262298:GEC262304 FUG262298:FUG262304 FKK262298:FKK262304 FAO262298:FAO262304 EQS262298:EQS262304 EGW262298:EGW262304 DXA262298:DXA262304 DNE262298:DNE262304 DDI262298:DDI262304 CTM262298:CTM262304 CJQ262298:CJQ262304 BZU262298:BZU262304 BPY262298:BPY262304 BGC262298:BGC262304 AWG262298:AWG262304 AMK262298:AMK262304 ACO262298:ACO262304 SS262298:SS262304 IW262298:IW262304 WVI196762:WVI196768 WLM196762:WLM196768 WBQ196762:WBQ196768 VRU196762:VRU196768 VHY196762:VHY196768 UYC196762:UYC196768 UOG196762:UOG196768 UEK196762:UEK196768 TUO196762:TUO196768 TKS196762:TKS196768 TAW196762:TAW196768 SRA196762:SRA196768 SHE196762:SHE196768 RXI196762:RXI196768 RNM196762:RNM196768 RDQ196762:RDQ196768 QTU196762:QTU196768 QJY196762:QJY196768 QAC196762:QAC196768 PQG196762:PQG196768 PGK196762:PGK196768 OWO196762:OWO196768 OMS196762:OMS196768 OCW196762:OCW196768 NTA196762:NTA196768 NJE196762:NJE196768 MZI196762:MZI196768 MPM196762:MPM196768 MFQ196762:MFQ196768 LVU196762:LVU196768 LLY196762:LLY196768 LCC196762:LCC196768 KSG196762:KSG196768 KIK196762:KIK196768 JYO196762:JYO196768 JOS196762:JOS196768 JEW196762:JEW196768 IVA196762:IVA196768 ILE196762:ILE196768 IBI196762:IBI196768 HRM196762:HRM196768 HHQ196762:HHQ196768 GXU196762:GXU196768 GNY196762:GNY196768 GEC196762:GEC196768 FUG196762:FUG196768 FKK196762:FKK196768 FAO196762:FAO196768 EQS196762:EQS196768 EGW196762:EGW196768 DXA196762:DXA196768 DNE196762:DNE196768 DDI196762:DDI196768 CTM196762:CTM196768 CJQ196762:CJQ196768 BZU196762:BZU196768 BPY196762:BPY196768 BGC196762:BGC196768 AWG196762:AWG196768 AMK196762:AMK196768 ACO196762:ACO196768 SS196762:SS196768 IW196762:IW196768 WVI131226:WVI131232 WLM131226:WLM131232 WBQ131226:WBQ131232 VRU131226:VRU131232 VHY131226:VHY131232 UYC131226:UYC131232 UOG131226:UOG131232 UEK131226:UEK131232 TUO131226:TUO131232 TKS131226:TKS131232 TAW131226:TAW131232 SRA131226:SRA131232 SHE131226:SHE131232 RXI131226:RXI131232 RNM131226:RNM131232 RDQ131226:RDQ131232 QTU131226:QTU131232 QJY131226:QJY131232 QAC131226:QAC131232 PQG131226:PQG131232 PGK131226:PGK131232 OWO131226:OWO131232 OMS131226:OMS131232 OCW131226:OCW131232 NTA131226:NTA131232 NJE131226:NJE131232 MZI131226:MZI131232 MPM131226:MPM131232 MFQ131226:MFQ131232 LVU131226:LVU131232 LLY131226:LLY131232 LCC131226:LCC131232 KSG131226:KSG131232 KIK131226:KIK131232 JYO131226:JYO131232 JOS131226:JOS131232 JEW131226:JEW131232 IVA131226:IVA131232 ILE131226:ILE131232 IBI131226:IBI131232 HRM131226:HRM131232 HHQ131226:HHQ131232 GXU131226:GXU131232 GNY131226:GNY131232 GEC131226:GEC131232 FUG131226:FUG131232 FKK131226:FKK131232 FAO131226:FAO131232 EQS131226:EQS131232 EGW131226:EGW131232 DXA131226:DXA131232 DNE131226:DNE131232 DDI131226:DDI131232 CTM131226:CTM131232 CJQ131226:CJQ131232 BZU131226:BZU131232 BPY131226:BPY131232 BGC131226:BGC131232 AWG131226:AWG131232 AMK131226:AMK131232 ACO131226:ACO131232 SS131226:SS131232 IW131226:IW131232 WVI65690:WVI65696 WLM65690:WLM65696 WBQ65690:WBQ65696 VRU65690:VRU65696 VHY65690:VHY65696 UYC65690:UYC65696 UOG65690:UOG65696 UEK65690:UEK65696 TUO65690:TUO65696 TKS65690:TKS65696 TAW65690:TAW65696 SRA65690:SRA65696 SHE65690:SHE65696 RXI65690:RXI65696 RNM65690:RNM65696 RDQ65690:RDQ65696 QTU65690:QTU65696 QJY65690:QJY65696 QAC65690:QAC65696 PQG65690:PQG65696 PGK65690:PGK65696 OWO65690:OWO65696 OMS65690:OMS65696 OCW65690:OCW65696 NTA65690:NTA65696 NJE65690:NJE65696 MZI65690:MZI65696 MPM65690:MPM65696 MFQ65690:MFQ65696 LVU65690:LVU65696 LLY65690:LLY65696 LCC65690:LCC65696 KSG65690:KSG65696 KIK65690:KIK65696 JYO65690:JYO65696 JOS65690:JOS65696 JEW65690:JEW65696 IVA65690:IVA65696 ILE65690:ILE65696 IBI65690:IBI65696 HRM65690:HRM65696 HHQ65690:HHQ65696 GXU65690:GXU65696 GNY65690:GNY65696 GEC65690:GEC65696 FUG65690:FUG65696 FKK65690:FKK65696 FAO65690:FAO65696 EQS65690:EQS65696 EGW65690:EGW65696 DXA65690:DXA65696 DNE65690:DNE65696 DDI65690:DDI65696 CTM65690:CTM65696 CJQ65690:CJQ65696 BZU65690:BZU65696 BPY65690:BPY65696 BGC65690:BGC65696 AWG65690:AWG65696 AMK65690:AMK65696 ACO65690:ACO65696 SS65690:SS65696 IW65690:IW65696 WVI154:WVI160 WLM154:WLM160 WBQ154:WBQ160 VRU154:VRU160 VHY154:VHY160 UYC154:UYC160 UOG154:UOG160 UEK154:UEK160 TUO154:TUO160 TKS154:TKS160 TAW154:TAW160 SRA154:SRA160 SHE154:SHE160 RXI154:RXI160 RNM154:RNM160 RDQ154:RDQ160 QTU154:QTU160 QJY154:QJY160 QAC154:QAC160 PQG154:PQG160 PGK154:PGK160 OWO154:OWO160 OMS154:OMS160 OCW154:OCW160 NTA154:NTA160 NJE154:NJE160 MZI154:MZI160 MPM154:MPM160 MFQ154:MFQ160 LVU154:LVU160 LLY154:LLY160 LCC154:LCC160 KSG154:KSG160 KIK154:KIK160 JYO154:JYO160 JOS154:JOS160 JEW154:JEW160 IVA154:IVA160 ILE154:ILE160 IBI154:IBI160 HRM154:HRM160 HHQ154:HHQ160 GXU154:GXU160 GNY154:GNY160 GEC154:GEC160 FUG154:FUG160 FKK154:FKK160 FAO154:FAO160 EQS154:EQS160 EGW154:EGW160 DXA154:DXA160 DNE154:DNE160 DDI154:DDI160 CTM154:CTM160 CJQ154:CJQ160 BZU154:BZU160 BPY154:BPY160 BGC154:BGC160 AWG154:AWG160 AMK154:AMK160 ACO154:ACO160 SS154:SS160 IW154:IW160 WVH983194:WVH983197 WLL983194:WLL983197 WBP983194:WBP983197 VRT983194:VRT983197 VHX983194:VHX983197 UYB983194:UYB983197 UOF983194:UOF983197 UEJ983194:UEJ983197 TUN983194:TUN983197 TKR983194:TKR983197 TAV983194:TAV983197 SQZ983194:SQZ983197 SHD983194:SHD983197 RXH983194:RXH983197 RNL983194:RNL983197 RDP983194:RDP983197 QTT983194:QTT983197 QJX983194:QJX983197 QAB983194:QAB983197 PQF983194:PQF983197 PGJ983194:PGJ983197 OWN983194:OWN983197 OMR983194:OMR983197 OCV983194:OCV983197 NSZ983194:NSZ983197 NJD983194:NJD983197 MZH983194:MZH983197 MPL983194:MPL983197 MFP983194:MFP983197 LVT983194:LVT983197 LLX983194:LLX983197 LCB983194:LCB983197 KSF983194:KSF983197 KIJ983194:KIJ983197 JYN983194:JYN983197 JOR983194:JOR983197 JEV983194:JEV983197 IUZ983194:IUZ983197 ILD983194:ILD983197 IBH983194:IBH983197 HRL983194:HRL983197 HHP983194:HHP983197 GXT983194:GXT983197 GNX983194:GNX983197 GEB983194:GEB983197 FUF983194:FUF983197 FKJ983194:FKJ983197 FAN983194:FAN983197 EQR983194:EQR983197 EGV983194:EGV983197 DWZ983194:DWZ983197 DND983194:DND983197 DDH983194:DDH983197 CTL983194:CTL983197 CJP983194:CJP983197 BZT983194:BZT983197 BPX983194:BPX983197 BGB983194:BGB983197 AWF983194:AWF983197 AMJ983194:AMJ983197 ACN983194:ACN983197 SR983194:SR983197 IV983194:IV983197 WVH917658:WVH917661 WLL917658:WLL917661 WBP917658:WBP917661 VRT917658:VRT917661 VHX917658:VHX917661 UYB917658:UYB917661 UOF917658:UOF917661 UEJ917658:UEJ917661 TUN917658:TUN917661 TKR917658:TKR917661 TAV917658:TAV917661 SQZ917658:SQZ917661 SHD917658:SHD917661 RXH917658:RXH917661 RNL917658:RNL917661 RDP917658:RDP917661 QTT917658:QTT917661 QJX917658:QJX917661 QAB917658:QAB917661 PQF917658:PQF917661 PGJ917658:PGJ917661 OWN917658:OWN917661 OMR917658:OMR917661 OCV917658:OCV917661 NSZ917658:NSZ917661 NJD917658:NJD917661 MZH917658:MZH917661 MPL917658:MPL917661 MFP917658:MFP917661 LVT917658:LVT917661 LLX917658:LLX917661 LCB917658:LCB917661 KSF917658:KSF917661 KIJ917658:KIJ917661 JYN917658:JYN917661 JOR917658:JOR917661 JEV917658:JEV917661 IUZ917658:IUZ917661 ILD917658:ILD917661 IBH917658:IBH917661 HRL917658:HRL917661 HHP917658:HHP917661 GXT917658:GXT917661 GNX917658:GNX917661 GEB917658:GEB917661 FUF917658:FUF917661 FKJ917658:FKJ917661 FAN917658:FAN917661 EQR917658:EQR917661 EGV917658:EGV917661 DWZ917658:DWZ917661 DND917658:DND917661 DDH917658:DDH917661 CTL917658:CTL917661 CJP917658:CJP917661 BZT917658:BZT917661 BPX917658:BPX917661 BGB917658:BGB917661 AWF917658:AWF917661 AMJ917658:AMJ917661 ACN917658:ACN917661 SR917658:SR917661 IV917658:IV917661 WVH852122:WVH852125 WLL852122:WLL852125 WBP852122:WBP852125 VRT852122:VRT852125 VHX852122:VHX852125 UYB852122:UYB852125 UOF852122:UOF852125 UEJ852122:UEJ852125 TUN852122:TUN852125 TKR852122:TKR852125 TAV852122:TAV852125 SQZ852122:SQZ852125 SHD852122:SHD852125 RXH852122:RXH852125 RNL852122:RNL852125 RDP852122:RDP852125 QTT852122:QTT852125 QJX852122:QJX852125 QAB852122:QAB852125 PQF852122:PQF852125 PGJ852122:PGJ852125 OWN852122:OWN852125 OMR852122:OMR852125 OCV852122:OCV852125 NSZ852122:NSZ852125 NJD852122:NJD852125 MZH852122:MZH852125 MPL852122:MPL852125 MFP852122:MFP852125 LVT852122:LVT852125 LLX852122:LLX852125 LCB852122:LCB852125 KSF852122:KSF852125 KIJ852122:KIJ852125 JYN852122:JYN852125 JOR852122:JOR852125 JEV852122:JEV852125 IUZ852122:IUZ852125 ILD852122:ILD852125 IBH852122:IBH852125 HRL852122:HRL852125 HHP852122:HHP852125 GXT852122:GXT852125 GNX852122:GNX852125 GEB852122:GEB852125 FUF852122:FUF852125 FKJ852122:FKJ852125 FAN852122:FAN852125 EQR852122:EQR852125 EGV852122:EGV852125 DWZ852122:DWZ852125 DND852122:DND852125 DDH852122:DDH852125 CTL852122:CTL852125 CJP852122:CJP852125 BZT852122:BZT852125 BPX852122:BPX852125 BGB852122:BGB852125 AWF852122:AWF852125 AMJ852122:AMJ852125 ACN852122:ACN852125 SR852122:SR852125 IV852122:IV852125 WVH786586:WVH786589 WLL786586:WLL786589 WBP786586:WBP786589 VRT786586:VRT786589 VHX786586:VHX786589 UYB786586:UYB786589 UOF786586:UOF786589 UEJ786586:UEJ786589 TUN786586:TUN786589 TKR786586:TKR786589 TAV786586:TAV786589 SQZ786586:SQZ786589 SHD786586:SHD786589 RXH786586:RXH786589 RNL786586:RNL786589 RDP786586:RDP786589 QTT786586:QTT786589 QJX786586:QJX786589 QAB786586:QAB786589 PQF786586:PQF786589 PGJ786586:PGJ786589 OWN786586:OWN786589 OMR786586:OMR786589 OCV786586:OCV786589 NSZ786586:NSZ786589 NJD786586:NJD786589 MZH786586:MZH786589 MPL786586:MPL786589 MFP786586:MFP786589 LVT786586:LVT786589 LLX786586:LLX786589 LCB786586:LCB786589 KSF786586:KSF786589 KIJ786586:KIJ786589 JYN786586:JYN786589 JOR786586:JOR786589 JEV786586:JEV786589 IUZ786586:IUZ786589 ILD786586:ILD786589 IBH786586:IBH786589 HRL786586:HRL786589 HHP786586:HHP786589 GXT786586:GXT786589 GNX786586:GNX786589 GEB786586:GEB786589 FUF786586:FUF786589 FKJ786586:FKJ786589 FAN786586:FAN786589 EQR786586:EQR786589 EGV786586:EGV786589 DWZ786586:DWZ786589 DND786586:DND786589 DDH786586:DDH786589 CTL786586:CTL786589 CJP786586:CJP786589 BZT786586:BZT786589 BPX786586:BPX786589 BGB786586:BGB786589 AWF786586:AWF786589 AMJ786586:AMJ786589 ACN786586:ACN786589 SR786586:SR786589 IV786586:IV786589 WVH721050:WVH721053 WLL721050:WLL721053 WBP721050:WBP721053 VRT721050:VRT721053 VHX721050:VHX721053 UYB721050:UYB721053 UOF721050:UOF721053 UEJ721050:UEJ721053 TUN721050:TUN721053 TKR721050:TKR721053 TAV721050:TAV721053 SQZ721050:SQZ721053 SHD721050:SHD721053 RXH721050:RXH721053 RNL721050:RNL721053 RDP721050:RDP721053 QTT721050:QTT721053 QJX721050:QJX721053 QAB721050:QAB721053 PQF721050:PQF721053 PGJ721050:PGJ721053 OWN721050:OWN721053 OMR721050:OMR721053 OCV721050:OCV721053 NSZ721050:NSZ721053 NJD721050:NJD721053 MZH721050:MZH721053 MPL721050:MPL721053 MFP721050:MFP721053 LVT721050:LVT721053 LLX721050:LLX721053 LCB721050:LCB721053 KSF721050:KSF721053 KIJ721050:KIJ721053 JYN721050:JYN721053 JOR721050:JOR721053 JEV721050:JEV721053 IUZ721050:IUZ721053 ILD721050:ILD721053 IBH721050:IBH721053 HRL721050:HRL721053 HHP721050:HHP721053 GXT721050:GXT721053 GNX721050:GNX721053 GEB721050:GEB721053 FUF721050:FUF721053 FKJ721050:FKJ721053 FAN721050:FAN721053 EQR721050:EQR721053 EGV721050:EGV721053 DWZ721050:DWZ721053 DND721050:DND721053 DDH721050:DDH721053 CTL721050:CTL721053 CJP721050:CJP721053 BZT721050:BZT721053 BPX721050:BPX721053 BGB721050:BGB721053 AWF721050:AWF721053 AMJ721050:AMJ721053 ACN721050:ACN721053 SR721050:SR721053 IV721050:IV721053 WVH655514:WVH655517 WLL655514:WLL655517 WBP655514:WBP655517 VRT655514:VRT655517 VHX655514:VHX655517 UYB655514:UYB655517 UOF655514:UOF655517 UEJ655514:UEJ655517 TUN655514:TUN655517 TKR655514:TKR655517 TAV655514:TAV655517 SQZ655514:SQZ655517 SHD655514:SHD655517 RXH655514:RXH655517 RNL655514:RNL655517 RDP655514:RDP655517 QTT655514:QTT655517 QJX655514:QJX655517 QAB655514:QAB655517 PQF655514:PQF655517 PGJ655514:PGJ655517 OWN655514:OWN655517 OMR655514:OMR655517 OCV655514:OCV655517 NSZ655514:NSZ655517 NJD655514:NJD655517 MZH655514:MZH655517 MPL655514:MPL655517 MFP655514:MFP655517 LVT655514:LVT655517 LLX655514:LLX655517 LCB655514:LCB655517 KSF655514:KSF655517 KIJ655514:KIJ655517 JYN655514:JYN655517 JOR655514:JOR655517 JEV655514:JEV655517 IUZ655514:IUZ655517 ILD655514:ILD655517 IBH655514:IBH655517 HRL655514:HRL655517 HHP655514:HHP655517 GXT655514:GXT655517 GNX655514:GNX655517 GEB655514:GEB655517 FUF655514:FUF655517 FKJ655514:FKJ655517 FAN655514:FAN655517 EQR655514:EQR655517 EGV655514:EGV655517 DWZ655514:DWZ655517 DND655514:DND655517 DDH655514:DDH655517 CTL655514:CTL655517 CJP655514:CJP655517 BZT655514:BZT655517 BPX655514:BPX655517 BGB655514:BGB655517 AWF655514:AWF655517 AMJ655514:AMJ655517 ACN655514:ACN655517 SR655514:SR655517 IV655514:IV655517 WVH589978:WVH589981 WLL589978:WLL589981 WBP589978:WBP589981 VRT589978:VRT589981 VHX589978:VHX589981 UYB589978:UYB589981 UOF589978:UOF589981 UEJ589978:UEJ589981 TUN589978:TUN589981 TKR589978:TKR589981 TAV589978:TAV589981 SQZ589978:SQZ589981 SHD589978:SHD589981 RXH589978:RXH589981 RNL589978:RNL589981 RDP589978:RDP589981 QTT589978:QTT589981 QJX589978:QJX589981 QAB589978:QAB589981 PQF589978:PQF589981 PGJ589978:PGJ589981 OWN589978:OWN589981 OMR589978:OMR589981 OCV589978:OCV589981 NSZ589978:NSZ589981 NJD589978:NJD589981 MZH589978:MZH589981 MPL589978:MPL589981 MFP589978:MFP589981 LVT589978:LVT589981 LLX589978:LLX589981 LCB589978:LCB589981 KSF589978:KSF589981 KIJ589978:KIJ589981 JYN589978:JYN589981 JOR589978:JOR589981 JEV589978:JEV589981 IUZ589978:IUZ589981 ILD589978:ILD589981 IBH589978:IBH589981 HRL589978:HRL589981 HHP589978:HHP589981 GXT589978:GXT589981 GNX589978:GNX589981 GEB589978:GEB589981 FUF589978:FUF589981 FKJ589978:FKJ589981 FAN589978:FAN589981 EQR589978:EQR589981 EGV589978:EGV589981 DWZ589978:DWZ589981 DND589978:DND589981 DDH589978:DDH589981 CTL589978:CTL589981 CJP589978:CJP589981 BZT589978:BZT589981 BPX589978:BPX589981 BGB589978:BGB589981 AWF589978:AWF589981 AMJ589978:AMJ589981 ACN589978:ACN589981 SR589978:SR589981 IV589978:IV589981 WVH524442:WVH524445 WLL524442:WLL524445 WBP524442:WBP524445 VRT524442:VRT524445 VHX524442:VHX524445 UYB524442:UYB524445 UOF524442:UOF524445 UEJ524442:UEJ524445 TUN524442:TUN524445 TKR524442:TKR524445 TAV524442:TAV524445 SQZ524442:SQZ524445 SHD524442:SHD524445 RXH524442:RXH524445 RNL524442:RNL524445 RDP524442:RDP524445 QTT524442:QTT524445 QJX524442:QJX524445 QAB524442:QAB524445 PQF524442:PQF524445 PGJ524442:PGJ524445 OWN524442:OWN524445 OMR524442:OMR524445 OCV524442:OCV524445 NSZ524442:NSZ524445 NJD524442:NJD524445 MZH524442:MZH524445 MPL524442:MPL524445 MFP524442:MFP524445 LVT524442:LVT524445 LLX524442:LLX524445 LCB524442:LCB524445 KSF524442:KSF524445 KIJ524442:KIJ524445 JYN524442:JYN524445 JOR524442:JOR524445 JEV524442:JEV524445 IUZ524442:IUZ524445 ILD524442:ILD524445 IBH524442:IBH524445 HRL524442:HRL524445 HHP524442:HHP524445 GXT524442:GXT524445 GNX524442:GNX524445 GEB524442:GEB524445 FUF524442:FUF524445 FKJ524442:FKJ524445 FAN524442:FAN524445 EQR524442:EQR524445 EGV524442:EGV524445 DWZ524442:DWZ524445 DND524442:DND524445 DDH524442:DDH524445 CTL524442:CTL524445 CJP524442:CJP524445 BZT524442:BZT524445 BPX524442:BPX524445 BGB524442:BGB524445 AWF524442:AWF524445 AMJ524442:AMJ524445 ACN524442:ACN524445 SR524442:SR524445 IV524442:IV524445 WVH458906:WVH458909 WLL458906:WLL458909 WBP458906:WBP458909 VRT458906:VRT458909 VHX458906:VHX458909 UYB458906:UYB458909 UOF458906:UOF458909 UEJ458906:UEJ458909 TUN458906:TUN458909 TKR458906:TKR458909 TAV458906:TAV458909 SQZ458906:SQZ458909 SHD458906:SHD458909 RXH458906:RXH458909 RNL458906:RNL458909 RDP458906:RDP458909 QTT458906:QTT458909 QJX458906:QJX458909 QAB458906:QAB458909 PQF458906:PQF458909 PGJ458906:PGJ458909 OWN458906:OWN458909 OMR458906:OMR458909 OCV458906:OCV458909 NSZ458906:NSZ458909 NJD458906:NJD458909 MZH458906:MZH458909 MPL458906:MPL458909 MFP458906:MFP458909 LVT458906:LVT458909 LLX458906:LLX458909 LCB458906:LCB458909 KSF458906:KSF458909 KIJ458906:KIJ458909 JYN458906:JYN458909 JOR458906:JOR458909 JEV458906:JEV458909 IUZ458906:IUZ458909 ILD458906:ILD458909 IBH458906:IBH458909 HRL458906:HRL458909 HHP458906:HHP458909 GXT458906:GXT458909 GNX458906:GNX458909 GEB458906:GEB458909 FUF458906:FUF458909 FKJ458906:FKJ458909 FAN458906:FAN458909 EQR458906:EQR458909 EGV458906:EGV458909 DWZ458906:DWZ458909 DND458906:DND458909 DDH458906:DDH458909 CTL458906:CTL458909 CJP458906:CJP458909 BZT458906:BZT458909 BPX458906:BPX458909 BGB458906:BGB458909 AWF458906:AWF458909 AMJ458906:AMJ458909 ACN458906:ACN458909 SR458906:SR458909 IV458906:IV458909 WVH393370:WVH393373 WLL393370:WLL393373 WBP393370:WBP393373 VRT393370:VRT393373 VHX393370:VHX393373 UYB393370:UYB393373 UOF393370:UOF393373 UEJ393370:UEJ393373 TUN393370:TUN393373 TKR393370:TKR393373 TAV393370:TAV393373 SQZ393370:SQZ393373 SHD393370:SHD393373 RXH393370:RXH393373 RNL393370:RNL393373 RDP393370:RDP393373 QTT393370:QTT393373 QJX393370:QJX393373 QAB393370:QAB393373 PQF393370:PQF393373 PGJ393370:PGJ393373 OWN393370:OWN393373 OMR393370:OMR393373 OCV393370:OCV393373 NSZ393370:NSZ393373 NJD393370:NJD393373 MZH393370:MZH393373 MPL393370:MPL393373 MFP393370:MFP393373 LVT393370:LVT393373 LLX393370:LLX393373 LCB393370:LCB393373 KSF393370:KSF393373 KIJ393370:KIJ393373 JYN393370:JYN393373 JOR393370:JOR393373 JEV393370:JEV393373 IUZ393370:IUZ393373 ILD393370:ILD393373 IBH393370:IBH393373 HRL393370:HRL393373 HHP393370:HHP393373 GXT393370:GXT393373 GNX393370:GNX393373 GEB393370:GEB393373 FUF393370:FUF393373 FKJ393370:FKJ393373 FAN393370:FAN393373 EQR393370:EQR393373 EGV393370:EGV393373 DWZ393370:DWZ393373 DND393370:DND393373 DDH393370:DDH393373 CTL393370:CTL393373 CJP393370:CJP393373 BZT393370:BZT393373 BPX393370:BPX393373 BGB393370:BGB393373 AWF393370:AWF393373 AMJ393370:AMJ393373 ACN393370:ACN393373 SR393370:SR393373 IV393370:IV393373 WVH327834:WVH327837 WLL327834:WLL327837 WBP327834:WBP327837 VRT327834:VRT327837 VHX327834:VHX327837 UYB327834:UYB327837 UOF327834:UOF327837 UEJ327834:UEJ327837 TUN327834:TUN327837 TKR327834:TKR327837 TAV327834:TAV327837 SQZ327834:SQZ327837 SHD327834:SHD327837 RXH327834:RXH327837 RNL327834:RNL327837 RDP327834:RDP327837 QTT327834:QTT327837 QJX327834:QJX327837 QAB327834:QAB327837 PQF327834:PQF327837 PGJ327834:PGJ327837 OWN327834:OWN327837 OMR327834:OMR327837 OCV327834:OCV327837 NSZ327834:NSZ327837 NJD327834:NJD327837 MZH327834:MZH327837 MPL327834:MPL327837 MFP327834:MFP327837 LVT327834:LVT327837 LLX327834:LLX327837 LCB327834:LCB327837 KSF327834:KSF327837 KIJ327834:KIJ327837 JYN327834:JYN327837 JOR327834:JOR327837 JEV327834:JEV327837 IUZ327834:IUZ327837 ILD327834:ILD327837 IBH327834:IBH327837 HRL327834:HRL327837 HHP327834:HHP327837 GXT327834:GXT327837 GNX327834:GNX327837 GEB327834:GEB327837 FUF327834:FUF327837 FKJ327834:FKJ327837 FAN327834:FAN327837 EQR327834:EQR327837 EGV327834:EGV327837 DWZ327834:DWZ327837 DND327834:DND327837 DDH327834:DDH327837 CTL327834:CTL327837 CJP327834:CJP327837 BZT327834:BZT327837 BPX327834:BPX327837 BGB327834:BGB327837 AWF327834:AWF327837 AMJ327834:AMJ327837 ACN327834:ACN327837 SR327834:SR327837 IV327834:IV327837 WVH262298:WVH262301 WLL262298:WLL262301 WBP262298:WBP262301 VRT262298:VRT262301 VHX262298:VHX262301 UYB262298:UYB262301 UOF262298:UOF262301 UEJ262298:UEJ262301 TUN262298:TUN262301 TKR262298:TKR262301 TAV262298:TAV262301 SQZ262298:SQZ262301 SHD262298:SHD262301 RXH262298:RXH262301 RNL262298:RNL262301 RDP262298:RDP262301 QTT262298:QTT262301 QJX262298:QJX262301 QAB262298:QAB262301 PQF262298:PQF262301 PGJ262298:PGJ262301 OWN262298:OWN262301 OMR262298:OMR262301 OCV262298:OCV262301 NSZ262298:NSZ262301 NJD262298:NJD262301 MZH262298:MZH262301 MPL262298:MPL262301 MFP262298:MFP262301 LVT262298:LVT262301 LLX262298:LLX262301 LCB262298:LCB262301 KSF262298:KSF262301 KIJ262298:KIJ262301 JYN262298:JYN262301 JOR262298:JOR262301 JEV262298:JEV262301 IUZ262298:IUZ262301 ILD262298:ILD262301 IBH262298:IBH262301 HRL262298:HRL262301 HHP262298:HHP262301 GXT262298:GXT262301 GNX262298:GNX262301 GEB262298:GEB262301 FUF262298:FUF262301 FKJ262298:FKJ262301 FAN262298:FAN262301 EQR262298:EQR262301 EGV262298:EGV262301 DWZ262298:DWZ262301 DND262298:DND262301 DDH262298:DDH262301 CTL262298:CTL262301 CJP262298:CJP262301 BZT262298:BZT262301 BPX262298:BPX262301 BGB262298:BGB262301 AWF262298:AWF262301 AMJ262298:AMJ262301 ACN262298:ACN262301 SR262298:SR262301 IV262298:IV262301 WVH196762:WVH196765 WLL196762:WLL196765 WBP196762:WBP196765 VRT196762:VRT196765 VHX196762:VHX196765 UYB196762:UYB196765 UOF196762:UOF196765 UEJ196762:UEJ196765 TUN196762:TUN196765 TKR196762:TKR196765 TAV196762:TAV196765 SQZ196762:SQZ196765 SHD196762:SHD196765 RXH196762:RXH196765 RNL196762:RNL196765 RDP196762:RDP196765 QTT196762:QTT196765 QJX196762:QJX196765 QAB196762:QAB196765 PQF196762:PQF196765 PGJ196762:PGJ196765 OWN196762:OWN196765 OMR196762:OMR196765 OCV196762:OCV196765 NSZ196762:NSZ196765 NJD196762:NJD196765 MZH196762:MZH196765 MPL196762:MPL196765 MFP196762:MFP196765 LVT196762:LVT196765 LLX196762:LLX196765 LCB196762:LCB196765 KSF196762:KSF196765 KIJ196762:KIJ196765 JYN196762:JYN196765 JOR196762:JOR196765 JEV196762:JEV196765 IUZ196762:IUZ196765 ILD196762:ILD196765 IBH196762:IBH196765 HRL196762:HRL196765 HHP196762:HHP196765 GXT196762:GXT196765 GNX196762:GNX196765 GEB196762:GEB196765 FUF196762:FUF196765 FKJ196762:FKJ196765 FAN196762:FAN196765 EQR196762:EQR196765 EGV196762:EGV196765 DWZ196762:DWZ196765 DND196762:DND196765 DDH196762:DDH196765 CTL196762:CTL196765 CJP196762:CJP196765 BZT196762:BZT196765 BPX196762:BPX196765 BGB196762:BGB196765 AWF196762:AWF196765 AMJ196762:AMJ196765 ACN196762:ACN196765 SR196762:SR196765 IV196762:IV196765 WVH131226:WVH131229 WLL131226:WLL131229 WBP131226:WBP131229 VRT131226:VRT131229 VHX131226:VHX131229 UYB131226:UYB131229 UOF131226:UOF131229 UEJ131226:UEJ131229 TUN131226:TUN131229 TKR131226:TKR131229 TAV131226:TAV131229 SQZ131226:SQZ131229 SHD131226:SHD131229 RXH131226:RXH131229 RNL131226:RNL131229 RDP131226:RDP131229 QTT131226:QTT131229 QJX131226:QJX131229 QAB131226:QAB131229 PQF131226:PQF131229 PGJ131226:PGJ131229 OWN131226:OWN131229 OMR131226:OMR131229 OCV131226:OCV131229 NSZ131226:NSZ131229 NJD131226:NJD131229 MZH131226:MZH131229 MPL131226:MPL131229 MFP131226:MFP131229 LVT131226:LVT131229 LLX131226:LLX131229 LCB131226:LCB131229 KSF131226:KSF131229 KIJ131226:KIJ131229 JYN131226:JYN131229 JOR131226:JOR131229 JEV131226:JEV131229 IUZ131226:IUZ131229 ILD131226:ILD131229 IBH131226:IBH131229 HRL131226:HRL131229 HHP131226:HHP131229 GXT131226:GXT131229 GNX131226:GNX131229 GEB131226:GEB131229 FUF131226:FUF131229 FKJ131226:FKJ131229 FAN131226:FAN131229 EQR131226:EQR131229 EGV131226:EGV131229 DWZ131226:DWZ131229 DND131226:DND131229 DDH131226:DDH131229 CTL131226:CTL131229 CJP131226:CJP131229 BZT131226:BZT131229 BPX131226:BPX131229 BGB131226:BGB131229 AWF131226:AWF131229 AMJ131226:AMJ131229 ACN131226:ACN131229 SR131226:SR131229 IV131226:IV131229 WVH65690:WVH65693 WLL65690:WLL65693 WBP65690:WBP65693 VRT65690:VRT65693 VHX65690:VHX65693 UYB65690:UYB65693 UOF65690:UOF65693 UEJ65690:UEJ65693 TUN65690:TUN65693 TKR65690:TKR65693 TAV65690:TAV65693 SQZ65690:SQZ65693 SHD65690:SHD65693 RXH65690:RXH65693 RNL65690:RNL65693 RDP65690:RDP65693 QTT65690:QTT65693 QJX65690:QJX65693 QAB65690:QAB65693 PQF65690:PQF65693 PGJ65690:PGJ65693 OWN65690:OWN65693 OMR65690:OMR65693 OCV65690:OCV65693 NSZ65690:NSZ65693 NJD65690:NJD65693 MZH65690:MZH65693 MPL65690:MPL65693 MFP65690:MFP65693 LVT65690:LVT65693 LLX65690:LLX65693 LCB65690:LCB65693 KSF65690:KSF65693 KIJ65690:KIJ65693 JYN65690:JYN65693 JOR65690:JOR65693 JEV65690:JEV65693 IUZ65690:IUZ65693 ILD65690:ILD65693 IBH65690:IBH65693 HRL65690:HRL65693 HHP65690:HHP65693 GXT65690:GXT65693 GNX65690:GNX65693 GEB65690:GEB65693 FUF65690:FUF65693 FKJ65690:FKJ65693 FAN65690:FAN65693 EQR65690:EQR65693 EGV65690:EGV65693 DWZ65690:DWZ65693 DND65690:DND65693 DDH65690:DDH65693 CTL65690:CTL65693 CJP65690:CJP65693 BZT65690:BZT65693 BPX65690:BPX65693 BGB65690:BGB65693 AWF65690:AWF65693 AMJ65690:AMJ65693 ACN65690:ACN65693 SR65690:SR65693 IV65690:IV65693 WVH154:WVH157 WLL154:WLL157 WBP154:WBP157 VRT154:VRT157 VHX154:VHX157 UYB154:UYB157 UOF154:UOF157 UEJ154:UEJ157 TUN154:TUN157 TKR154:TKR157 TAV154:TAV157 SQZ154:SQZ157 SHD154:SHD157 RXH154:RXH157 RNL154:RNL157 RDP154:RDP157 QTT154:QTT157 QJX154:QJX157 QAB154:QAB157 PQF154:PQF157 PGJ154:PGJ157 OWN154:OWN157 OMR154:OMR157 OCV154:OCV157 NSZ154:NSZ157 NJD154:NJD157 MZH154:MZH157 MPL154:MPL157 MFP154:MFP157 LVT154:LVT157 LLX154:LLX157 LCB154:LCB157 KSF154:KSF157 KIJ154:KIJ157 JYN154:JYN157 JOR154:JOR157 JEV154:JEV157 IUZ154:IUZ157 ILD154:ILD157 IBH154:IBH157 HRL154:HRL157 HHP154:HHP157 GXT154:GXT157 GNX154:GNX157 GEB154:GEB157 FUF154:FUF157 FKJ154:FKJ157 FAN154:FAN157 EQR154:EQR157 EGV154:EGV157 DWZ154:DWZ157 DND154:DND157 DDH154:DDH157 CTL154:CTL157 CJP154:CJP157 BZT154:BZT157 BPX154:BPX157 BGB154:BGB157 AWF154:AWF157 AMJ154:AMJ157 ACN154:ACN157 SR154:SR157 IV154:IV157 WVH983199 WLL983199 WBP983199 VRT983199 VHX983199 UYB983199 UOF983199 UEJ983199 TUN983199 TKR983199 TAV983199 SQZ983199 SHD983199 RXH983199 RNL983199 RDP983199 QTT983199 QJX983199 QAB983199 PQF983199 PGJ983199 OWN983199 OMR983199 OCV983199 NSZ983199 NJD983199 MZH983199 MPL983199 MFP983199 LVT983199 LLX983199 LCB983199 KSF983199 KIJ983199 JYN983199 JOR983199 JEV983199 IUZ983199 ILD983199 IBH983199 HRL983199 HHP983199 GXT983199 GNX983199 GEB983199 FUF983199 FKJ983199 FAN983199 EQR983199 EGV983199 DWZ983199 DND983199 DDH983199 CTL983199 CJP983199 BZT983199 BPX983199 BGB983199 AWF983199 AMJ983199 ACN983199 SR983199 IV983199 WVH917663 WLL917663 WBP917663 VRT917663 VHX917663 UYB917663 UOF917663 UEJ917663 TUN917663 TKR917663 TAV917663 SQZ917663 SHD917663 RXH917663 RNL917663 RDP917663 QTT917663 QJX917663 QAB917663 PQF917663 PGJ917663 OWN917663 OMR917663 OCV917663 NSZ917663 NJD917663 MZH917663 MPL917663 MFP917663 LVT917663 LLX917663 LCB917663 KSF917663 KIJ917663 JYN917663 JOR917663 JEV917663 IUZ917663 ILD917663 IBH917663 HRL917663 HHP917663 GXT917663 GNX917663 GEB917663 FUF917663 FKJ917663 FAN917663 EQR917663 EGV917663 DWZ917663 DND917663 DDH917663 CTL917663 CJP917663 BZT917663 BPX917663 BGB917663 AWF917663 AMJ917663 ACN917663 SR917663 IV917663 WVH852127 WLL852127 WBP852127 VRT852127 VHX852127 UYB852127 UOF852127 UEJ852127 TUN852127 TKR852127 TAV852127 SQZ852127 SHD852127 RXH852127 RNL852127 RDP852127 QTT852127 QJX852127 QAB852127 PQF852127 PGJ852127 OWN852127 OMR852127 OCV852127 NSZ852127 NJD852127 MZH852127 MPL852127 MFP852127 LVT852127 LLX852127 LCB852127 KSF852127 KIJ852127 JYN852127 JOR852127 JEV852127 IUZ852127 ILD852127 IBH852127 HRL852127 HHP852127 GXT852127 GNX852127 GEB852127 FUF852127 FKJ852127 FAN852127 EQR852127 EGV852127 DWZ852127 DND852127 DDH852127 CTL852127 CJP852127 BZT852127 BPX852127 BGB852127 AWF852127 AMJ852127 ACN852127 SR852127 IV852127 WVH786591 WLL786591 WBP786591 VRT786591 VHX786591 UYB786591 UOF786591 UEJ786591 TUN786591 TKR786591 TAV786591 SQZ786591 SHD786591 RXH786591 RNL786591 RDP786591 QTT786591 QJX786591 QAB786591 PQF786591 PGJ786591 OWN786591 OMR786591 OCV786591 NSZ786591 NJD786591 MZH786591 MPL786591 MFP786591 LVT786591 LLX786591 LCB786591 KSF786591 KIJ786591 JYN786591 JOR786591 JEV786591 IUZ786591 ILD786591 IBH786591 HRL786591 HHP786591 GXT786591 GNX786591 GEB786591 FUF786591 FKJ786591 FAN786591 EQR786591 EGV786591 DWZ786591 DND786591 DDH786591 CTL786591 CJP786591 BZT786591 BPX786591 BGB786591 AWF786591 AMJ786591 ACN786591 SR786591 IV786591 WVH721055 WLL721055 WBP721055 VRT721055 VHX721055 UYB721055 UOF721055 UEJ721055 TUN721055 TKR721055 TAV721055 SQZ721055 SHD721055 RXH721055 RNL721055 RDP721055 QTT721055 QJX721055 QAB721055 PQF721055 PGJ721055 OWN721055 OMR721055 OCV721055 NSZ721055 NJD721055 MZH721055 MPL721055 MFP721055 LVT721055 LLX721055 LCB721055 KSF721055 KIJ721055 JYN721055 JOR721055 JEV721055 IUZ721055 ILD721055 IBH721055 HRL721055 HHP721055 GXT721055 GNX721055 GEB721055 FUF721055 FKJ721055 FAN721055 EQR721055 EGV721055 DWZ721055 DND721055 DDH721055 CTL721055 CJP721055 BZT721055 BPX721055 BGB721055 AWF721055 AMJ721055 ACN721055 SR721055 IV721055 WVH655519 WLL655519 WBP655519 VRT655519 VHX655519 UYB655519 UOF655519 UEJ655519 TUN655519 TKR655519 TAV655519 SQZ655519 SHD655519 RXH655519 RNL655519 RDP655519 QTT655519 QJX655519 QAB655519 PQF655519 PGJ655519 OWN655519 OMR655519 OCV655519 NSZ655519 NJD655519 MZH655519 MPL655519 MFP655519 LVT655519 LLX655519 LCB655519 KSF655519 KIJ655519 JYN655519 JOR655519 JEV655519 IUZ655519 ILD655519 IBH655519 HRL655519 HHP655519 GXT655519 GNX655519 GEB655519 FUF655519 FKJ655519 FAN655519 EQR655519 EGV655519 DWZ655519 DND655519 DDH655519 CTL655519 CJP655519 BZT655519 BPX655519 BGB655519 AWF655519 AMJ655519 ACN655519 SR655519 IV655519 WVH589983 WLL589983 WBP589983 VRT589983 VHX589983 UYB589983 UOF589983 UEJ589983 TUN589983 TKR589983 TAV589983 SQZ589983 SHD589983 RXH589983 RNL589983 RDP589983 QTT589983 QJX589983 QAB589983 PQF589983 PGJ589983 OWN589983 OMR589983 OCV589983 NSZ589983 NJD589983 MZH589983 MPL589983 MFP589983 LVT589983 LLX589983 LCB589983 KSF589983 KIJ589983 JYN589983 JOR589983 JEV589983 IUZ589983 ILD589983 IBH589983 HRL589983 HHP589983 GXT589983 GNX589983 GEB589983 FUF589983 FKJ589983 FAN589983 EQR589983 EGV589983 DWZ589983 DND589983 DDH589983 CTL589983 CJP589983 BZT589983 BPX589983 BGB589983 AWF589983 AMJ589983 ACN589983 SR589983 IV589983 WVH524447 WLL524447 WBP524447 VRT524447 VHX524447 UYB524447 UOF524447 UEJ524447 TUN524447 TKR524447 TAV524447 SQZ524447 SHD524447 RXH524447 RNL524447 RDP524447 QTT524447 QJX524447 QAB524447 PQF524447 PGJ524447 OWN524447 OMR524447 OCV524447 NSZ524447 NJD524447 MZH524447 MPL524447 MFP524447 LVT524447 LLX524447 LCB524447 KSF524447 KIJ524447 JYN524447 JOR524447 JEV524447 IUZ524447 ILD524447 IBH524447 HRL524447 HHP524447 GXT524447 GNX524447 GEB524447 FUF524447 FKJ524447 FAN524447 EQR524447 EGV524447 DWZ524447 DND524447 DDH524447 CTL524447 CJP524447 BZT524447 BPX524447 BGB524447 AWF524447 AMJ524447 ACN524447 SR524447 IV524447 WVH458911 WLL458911 WBP458911 VRT458911 VHX458911 UYB458911 UOF458911 UEJ458911 TUN458911 TKR458911 TAV458911 SQZ458911 SHD458911 RXH458911 RNL458911 RDP458911 QTT458911 QJX458911 QAB458911 PQF458911 PGJ458911 OWN458911 OMR458911 OCV458911 NSZ458911 NJD458911 MZH458911 MPL458911 MFP458911 LVT458911 LLX458911 LCB458911 KSF458911 KIJ458911 JYN458911 JOR458911 JEV458911 IUZ458911 ILD458911 IBH458911 HRL458911 HHP458911 GXT458911 GNX458911 GEB458911 FUF458911 FKJ458911 FAN458911 EQR458911 EGV458911 DWZ458911 DND458911 DDH458911 CTL458911 CJP458911 BZT458911 BPX458911 BGB458911 AWF458911 AMJ458911 ACN458911 SR458911 IV458911 WVH393375 WLL393375 WBP393375 VRT393375 VHX393375 UYB393375 UOF393375 UEJ393375 TUN393375 TKR393375 TAV393375 SQZ393375 SHD393375 RXH393375 RNL393375 RDP393375 QTT393375 QJX393375 QAB393375 PQF393375 PGJ393375 OWN393375 OMR393375 OCV393375 NSZ393375 NJD393375 MZH393375 MPL393375 MFP393375 LVT393375 LLX393375 LCB393375 KSF393375 KIJ393375 JYN393375 JOR393375 JEV393375 IUZ393375 ILD393375 IBH393375 HRL393375 HHP393375 GXT393375 GNX393375 GEB393375 FUF393375 FKJ393375 FAN393375 EQR393375 EGV393375 DWZ393375 DND393375 DDH393375 CTL393375 CJP393375 BZT393375 BPX393375 BGB393375 AWF393375 AMJ393375 ACN393375 SR393375 IV393375 WVH327839 WLL327839 WBP327839 VRT327839 VHX327839 UYB327839 UOF327839 UEJ327839 TUN327839 TKR327839 TAV327839 SQZ327839 SHD327839 RXH327839 RNL327839 RDP327839 QTT327839 QJX327839 QAB327839 PQF327839 PGJ327839 OWN327839 OMR327839 OCV327839 NSZ327839 NJD327839 MZH327839 MPL327839 MFP327839 LVT327839 LLX327839 LCB327839 KSF327839 KIJ327839 JYN327839 JOR327839 JEV327839 IUZ327839 ILD327839 IBH327839 HRL327839 HHP327839 GXT327839 GNX327839 GEB327839 FUF327839 FKJ327839 FAN327839 EQR327839 EGV327839 DWZ327839 DND327839 DDH327839 CTL327839 CJP327839 BZT327839 BPX327839 BGB327839 AWF327839 AMJ327839 ACN327839 SR327839 IV327839 WVH262303 WLL262303 WBP262303 VRT262303 VHX262303 UYB262303 UOF262303 UEJ262303 TUN262303 TKR262303 TAV262303 SQZ262303 SHD262303 RXH262303 RNL262303 RDP262303 QTT262303 QJX262303 QAB262303 PQF262303 PGJ262303 OWN262303 OMR262303 OCV262303 NSZ262303 NJD262303 MZH262303 MPL262303 MFP262303 LVT262303 LLX262303 LCB262303 KSF262303 KIJ262303 JYN262303 JOR262303 JEV262303 IUZ262303 ILD262303 IBH262303 HRL262303 HHP262303 GXT262303 GNX262303 GEB262303 FUF262303 FKJ262303 FAN262303 EQR262303 EGV262303 DWZ262303 DND262303 DDH262303 CTL262303 CJP262303 BZT262303 BPX262303 BGB262303 AWF262303 AMJ262303 ACN262303 SR262303 IV262303 WVH196767 WLL196767 WBP196767 VRT196767 VHX196767 UYB196767 UOF196767 UEJ196767 TUN196767 TKR196767 TAV196767 SQZ196767 SHD196767 RXH196767 RNL196767 RDP196767 QTT196767 QJX196767 QAB196767 PQF196767 PGJ196767 OWN196767 OMR196767 OCV196767 NSZ196767 NJD196767 MZH196767 MPL196767 MFP196767 LVT196767 LLX196767 LCB196767 KSF196767 KIJ196767 JYN196767 JOR196767 JEV196767 IUZ196767 ILD196767 IBH196767 HRL196767 HHP196767 GXT196767 GNX196767 GEB196767 FUF196767 FKJ196767 FAN196767 EQR196767 EGV196767 DWZ196767 DND196767 DDH196767 CTL196767 CJP196767 BZT196767 BPX196767 BGB196767 AWF196767 AMJ196767 ACN196767 SR196767 IV196767 WVH131231 WLL131231 WBP131231 VRT131231 VHX131231 UYB131231 UOF131231 UEJ131231 TUN131231 TKR131231 TAV131231 SQZ131231 SHD131231 RXH131231 RNL131231 RDP131231 QTT131231 QJX131231 QAB131231 PQF131231 PGJ131231 OWN131231 OMR131231 OCV131231 NSZ131231 NJD131231 MZH131231 MPL131231 MFP131231 LVT131231 LLX131231 LCB131231 KSF131231 KIJ131231 JYN131231 JOR131231 JEV131231 IUZ131231 ILD131231 IBH131231 HRL131231 HHP131231 GXT131231 GNX131231 GEB131231 FUF131231 FKJ131231 FAN131231 EQR131231 EGV131231 DWZ131231 DND131231 DDH131231 CTL131231 CJP131231 BZT131231 BPX131231 BGB131231 AWF131231 AMJ131231 ACN131231 SR131231 IV131231 WVH65695 WLL65695 WBP65695 VRT65695 VHX65695 UYB65695 UOF65695 UEJ65695 TUN65695 TKR65695 TAV65695 SQZ65695 SHD65695 RXH65695 RNL65695 RDP65695 QTT65695 QJX65695 QAB65695 PQF65695 PGJ65695 OWN65695 OMR65695 OCV65695 NSZ65695 NJD65695 MZH65695 MPL65695 MFP65695 LVT65695 LLX65695 LCB65695 KSF65695 KIJ65695 JYN65695 JOR65695 JEV65695 IUZ65695 ILD65695 IBH65695 HRL65695 HHP65695 GXT65695 GNX65695 GEB65695 FUF65695 FKJ65695 FAN65695 EQR65695 EGV65695 DWZ65695 DND65695 DDH65695 CTL65695 CJP65695 BZT65695 BPX65695 BGB65695 AWF65695 AMJ65695 ACN65695 SR65695 IV65695 WVH159 WLL159 WBP159 VRT159 VHX159 UYB159 UOF159 UEJ159 TUN159 TKR159 TAV159 SQZ159 SHD159 RXH159 RNL159 RDP159 QTT159 QJX159 QAB159 PQF159 PGJ159 OWN159 OMR159 OCV159 NSZ159 NJD159 MZH159 MPL159 MFP159 LVT159 LLX159 LCB159 KSF159 KIJ159 JYN159 JOR159 JEV159 IUZ159 ILD159 IBH159 HRL159 HHP159 GXT159 GNX159 GEB159 FUF159 FKJ159 FAN159 EQR159 EGV159 DWZ159 DND159 DDH159 CTL159 CJP159 BZT159 BPX159 BGB159 AWF159 AMJ159 ACN159 SR159 IV159 B65695 B131231 B196767 B262303 B327839 B393375 B458911 B524447 B589983 B655519 B721055 B786591 B852127 B917663 B983199 B154:B157 B65690:B65693 B131226:B131229 B196762:B196765 B262298:B262301 B327834:B327837 B393370:B393373 B458906:B458909 B524442:B524445 B589978:B589981 B655514:B655517 B721050:B721053 B786586:B786589 B852122:B852125 B917658:B917661 B983194:B983197 C154:C160 C65690:C65696 C131226:C131232 C196762:C196768 C262298:C262304 C327834:C327840 C393370:C393376 C458906:C458912 C524442:C524448 C589978:C589984 C655514:C655520 C721050:C721056 C786586:C786592 C852122:C852128 C917658:C917664 C983194:C983200 B159 C65725 C131261 C196797 C262333 C327869 C393405 C458941 C524477 C590013 C655549 C721085 C786621 C852157 C917693 C983229"/>
  </dataValidations>
  <pageMargins left="0.7" right="0.7" top="0.75" bottom="0.75" header="0.3" footer="0.3"/>
  <pageSetup paperSize="9" scale="90" orientation="portrait" r:id="rId1"/>
  <rowBreaks count="1" manualBreakCount="1">
    <brk id="65" max="4" man="1"/>
  </rowBreaks>
  <legacyDrawing r:id="rId2"/>
</worksheet>
</file>

<file path=xl/worksheets/sheet2.xml><?xml version="1.0" encoding="utf-8"?>
<worksheet xmlns="http://schemas.openxmlformats.org/spreadsheetml/2006/main" xmlns:r="http://schemas.openxmlformats.org/officeDocument/2006/relationships">
  <dimension ref="A1:R217"/>
  <sheetViews>
    <sheetView view="pageBreakPreview" zoomScale="85" workbookViewId="0">
      <selection activeCell="K63" sqref="K63"/>
    </sheetView>
  </sheetViews>
  <sheetFormatPr defaultRowHeight="12.75"/>
  <cols>
    <col min="1" max="1" width="8.140625" style="311" customWidth="1"/>
    <col min="2" max="2" width="47.140625" style="311" bestFit="1" customWidth="1"/>
    <col min="3" max="3" width="6.5703125" style="311" bestFit="1" customWidth="1"/>
    <col min="4" max="4" width="6.7109375" style="311" customWidth="1"/>
    <col min="5" max="5" width="9.140625" style="311"/>
    <col min="6" max="6" width="7.5703125" style="311" customWidth="1"/>
    <col min="7" max="7" width="10" style="311" customWidth="1"/>
    <col min="8" max="8" width="9.5703125" style="311" customWidth="1"/>
    <col min="9" max="9" width="12.42578125" style="311" bestFit="1" customWidth="1"/>
    <col min="10" max="10" width="5" style="311" customWidth="1"/>
    <col min="11" max="11" width="34.42578125" style="311" bestFit="1" customWidth="1"/>
    <col min="12" max="12" width="15.7109375" style="311" customWidth="1"/>
    <col min="13" max="13" width="20.5703125" style="311" customWidth="1"/>
    <col min="14" max="14" width="27" style="311" customWidth="1"/>
    <col min="15" max="16384" width="9.140625" style="311"/>
  </cols>
  <sheetData>
    <row r="1" spans="1:15" s="309" customFormat="1" ht="18" customHeight="1">
      <c r="A1" s="817" t="e">
        <f>#REF!</f>
        <v>#REF!</v>
      </c>
      <c r="B1" s="817"/>
      <c r="C1" s="817"/>
      <c r="D1" s="817"/>
      <c r="E1" s="817"/>
      <c r="F1" s="817"/>
      <c r="G1" s="817"/>
      <c r="H1" s="817"/>
      <c r="I1" s="817"/>
    </row>
    <row r="2" spans="1:15" s="309" customFormat="1" ht="14.25" customHeight="1">
      <c r="A2" s="818" t="e">
        <f>#REF!</f>
        <v>#REF!</v>
      </c>
      <c r="B2" s="818"/>
      <c r="C2" s="818"/>
      <c r="D2" s="818"/>
      <c r="E2" s="818"/>
      <c r="F2" s="818"/>
      <c r="G2" s="818"/>
      <c r="H2" s="818"/>
      <c r="I2" s="818"/>
    </row>
    <row r="3" spans="1:15">
      <c r="A3" s="819" t="s">
        <v>158</v>
      </c>
      <c r="B3" s="820"/>
      <c r="C3" s="310">
        <v>0</v>
      </c>
    </row>
    <row r="4" spans="1:15" ht="12.75" customHeight="1">
      <c r="A4" s="316" t="s">
        <v>44</v>
      </c>
      <c r="B4" s="305" t="s">
        <v>45</v>
      </c>
      <c r="C4" s="305" t="s">
        <v>0</v>
      </c>
      <c r="D4" s="305" t="s">
        <v>1</v>
      </c>
      <c r="E4" s="305" t="s">
        <v>46</v>
      </c>
      <c r="F4" s="305" t="s">
        <v>47</v>
      </c>
      <c r="G4" s="305" t="s">
        <v>48</v>
      </c>
      <c r="H4" s="305" t="s">
        <v>49</v>
      </c>
      <c r="I4" s="305" t="s">
        <v>50</v>
      </c>
      <c r="K4" s="312"/>
      <c r="L4" s="29" t="s">
        <v>5</v>
      </c>
      <c r="M4" s="29" t="s">
        <v>336</v>
      </c>
      <c r="N4" s="829" t="s">
        <v>362</v>
      </c>
      <c r="O4" s="830"/>
    </row>
    <row r="5" spans="1:15" ht="12.75" customHeight="1">
      <c r="A5" s="64">
        <v>1</v>
      </c>
      <c r="B5" s="355" t="s">
        <v>161</v>
      </c>
      <c r="C5" s="312"/>
      <c r="D5" s="29"/>
      <c r="E5" s="29"/>
      <c r="F5" s="29"/>
      <c r="G5" s="29"/>
      <c r="H5" s="29"/>
      <c r="I5" s="29"/>
      <c r="K5" s="312" t="s">
        <v>456</v>
      </c>
      <c r="L5" s="419">
        <v>0</v>
      </c>
      <c r="M5" s="40">
        <f>L5</f>
        <v>0</v>
      </c>
      <c r="N5" s="312" t="s">
        <v>349</v>
      </c>
      <c r="O5" s="570">
        <v>28.34</v>
      </c>
    </row>
    <row r="6" spans="1:15" ht="12.75" customHeight="1">
      <c r="A6" s="578">
        <v>1.1000000000000001</v>
      </c>
      <c r="B6" s="63" t="s">
        <v>162</v>
      </c>
      <c r="C6" s="31" t="s">
        <v>58</v>
      </c>
      <c r="D6" s="29"/>
      <c r="E6" s="29"/>
      <c r="F6" s="29"/>
      <c r="G6" s="29"/>
      <c r="H6" s="29"/>
      <c r="I6" s="29"/>
      <c r="K6" s="31" t="s">
        <v>88</v>
      </c>
      <c r="L6" s="419">
        <v>0</v>
      </c>
      <c r="M6" s="313">
        <f>COS(PI()/180*L6)</f>
        <v>1</v>
      </c>
      <c r="N6" s="312" t="s">
        <v>350</v>
      </c>
      <c r="O6" s="570">
        <v>22</v>
      </c>
    </row>
    <row r="7" spans="1:15" ht="12.75" customHeight="1">
      <c r="A7" s="262"/>
      <c r="B7" s="31" t="s">
        <v>145</v>
      </c>
      <c r="C7" s="31"/>
      <c r="D7" s="31">
        <f>L14</f>
        <v>2</v>
      </c>
      <c r="E7" s="32">
        <f>E10</f>
        <v>13.55</v>
      </c>
      <c r="F7" s="32">
        <f>F10</f>
        <v>5.3999999999999995</v>
      </c>
      <c r="G7" s="310">
        <v>0</v>
      </c>
      <c r="H7" s="34">
        <f>D7*E7*F7*G7</f>
        <v>0</v>
      </c>
      <c r="I7" s="34"/>
      <c r="K7" s="31" t="s">
        <v>128</v>
      </c>
      <c r="L7" s="30">
        <f>1/COS(PI()*L6/180)</f>
        <v>1</v>
      </c>
      <c r="M7" s="313"/>
      <c r="N7" s="312" t="s">
        <v>353</v>
      </c>
      <c r="O7" s="570">
        <f>22-0.5</f>
        <v>21.5</v>
      </c>
    </row>
    <row r="8" spans="1:15" ht="12.75" customHeight="1">
      <c r="A8" s="266"/>
      <c r="B8" s="31"/>
      <c r="C8" s="31"/>
      <c r="D8" s="31"/>
      <c r="E8" s="32"/>
      <c r="F8" s="32"/>
      <c r="G8" s="32"/>
      <c r="H8" s="37">
        <f>SUM(H7:H7)</f>
        <v>0</v>
      </c>
      <c r="I8" s="11">
        <f>ROUND(H8*$C$3,3)</f>
        <v>0</v>
      </c>
      <c r="K8" s="31" t="s">
        <v>129</v>
      </c>
      <c r="L8" s="413">
        <v>25</v>
      </c>
      <c r="M8" s="313"/>
      <c r="N8" s="312" t="s">
        <v>354</v>
      </c>
      <c r="O8" s="570">
        <f>O7-1.8</f>
        <v>19.7</v>
      </c>
    </row>
    <row r="9" spans="1:15" ht="12.75" customHeight="1">
      <c r="A9" s="578">
        <v>1.2</v>
      </c>
      <c r="B9" s="63" t="s">
        <v>166</v>
      </c>
      <c r="C9" s="31" t="s">
        <v>58</v>
      </c>
      <c r="D9" s="31"/>
      <c r="E9" s="38"/>
      <c r="F9" s="38"/>
      <c r="G9" s="38"/>
      <c r="H9" s="31"/>
      <c r="I9" s="31"/>
      <c r="K9" s="31" t="s">
        <v>163</v>
      </c>
      <c r="L9" s="411">
        <v>13.25</v>
      </c>
      <c r="M9" s="313"/>
      <c r="N9" s="312" t="s">
        <v>352</v>
      </c>
      <c r="O9" s="570">
        <f>O8-L10</f>
        <v>19.55</v>
      </c>
    </row>
    <row r="10" spans="1:15" ht="12.75" customHeight="1">
      <c r="A10" s="262"/>
      <c r="B10" s="31" t="s">
        <v>145</v>
      </c>
      <c r="C10" s="31"/>
      <c r="D10" s="31">
        <f>+L14</f>
        <v>2</v>
      </c>
      <c r="E10" s="32">
        <f>+E13</f>
        <v>13.55</v>
      </c>
      <c r="F10" s="32">
        <f>+F13</f>
        <v>5.3999999999999995</v>
      </c>
      <c r="G10" s="310">
        <v>0</v>
      </c>
      <c r="H10" s="34">
        <f>D10*E10*F10*G10</f>
        <v>0</v>
      </c>
      <c r="I10" s="34"/>
      <c r="K10" s="31" t="s">
        <v>164</v>
      </c>
      <c r="L10" s="411">
        <v>0.15</v>
      </c>
      <c r="M10" s="313"/>
      <c r="N10" s="312" t="s">
        <v>351</v>
      </c>
      <c r="O10" s="570">
        <f>O5-0.065-2.2-0.5</f>
        <v>25.574999999999999</v>
      </c>
    </row>
    <row r="11" spans="1:15" ht="12.75" customHeight="1">
      <c r="A11" s="266"/>
      <c r="B11" s="31"/>
      <c r="C11" s="31"/>
      <c r="D11" s="31"/>
      <c r="E11" s="32"/>
      <c r="F11" s="32"/>
      <c r="G11" s="32"/>
      <c r="H11" s="37">
        <f>SUM(H10:H10)</f>
        <v>0</v>
      </c>
      <c r="I11" s="11">
        <f>ROUND(H11*$C$3,3)</f>
        <v>0</v>
      </c>
      <c r="K11" s="31" t="s">
        <v>165</v>
      </c>
      <c r="L11" s="30">
        <f>O5-O9</f>
        <v>8.7899999999999991</v>
      </c>
      <c r="M11" s="313"/>
    </row>
    <row r="12" spans="1:15" ht="12.75" customHeight="1">
      <c r="A12" s="578">
        <v>1.3</v>
      </c>
      <c r="B12" s="63" t="s">
        <v>174</v>
      </c>
      <c r="C12" s="31" t="s">
        <v>58</v>
      </c>
      <c r="D12" s="31"/>
      <c r="E12" s="38"/>
      <c r="F12" s="38"/>
      <c r="G12" s="38"/>
      <c r="H12" s="31"/>
      <c r="I12" s="31"/>
      <c r="K12" s="827" t="s">
        <v>168</v>
      </c>
      <c r="L12" s="827"/>
      <c r="M12" s="827"/>
    </row>
    <row r="13" spans="1:15" ht="12.75" customHeight="1">
      <c r="A13" s="262"/>
      <c r="B13" s="31" t="s">
        <v>145</v>
      </c>
      <c r="C13" s="31"/>
      <c r="D13" s="31">
        <f>L14</f>
        <v>2</v>
      </c>
      <c r="E13" s="32">
        <f>(M23+L10*2)*M56</f>
        <v>13.55</v>
      </c>
      <c r="F13" s="32">
        <f>(M24+L10*2)*M56</f>
        <v>5.3999999999999995</v>
      </c>
      <c r="G13" s="32">
        <f>(M22+M25-G7-G10+L10)*M56</f>
        <v>2.4499999999999997</v>
      </c>
      <c r="H13" s="34">
        <f>D13*E13*F13*G13</f>
        <v>358.53299999999996</v>
      </c>
      <c r="I13" s="34"/>
      <c r="K13" s="54" t="s">
        <v>169</v>
      </c>
      <c r="L13" s="58">
        <f>L9</f>
        <v>13.25</v>
      </c>
      <c r="M13" s="40">
        <f>+L13*L7</f>
        <v>13.25</v>
      </c>
      <c r="N13" s="387"/>
    </row>
    <row r="14" spans="1:15" ht="12.75" customHeight="1">
      <c r="A14" s="266"/>
      <c r="B14" s="31"/>
      <c r="C14" s="31"/>
      <c r="D14" s="31"/>
      <c r="E14" s="32"/>
      <c r="F14" s="32"/>
      <c r="G14" s="32"/>
      <c r="H14" s="37">
        <f>SUM(H13:H13)</f>
        <v>358.53299999999996</v>
      </c>
      <c r="I14" s="11">
        <f>ROUND(H14*$C$3,3)</f>
        <v>0</v>
      </c>
      <c r="K14" s="94" t="s">
        <v>170</v>
      </c>
      <c r="L14" s="416">
        <v>2</v>
      </c>
      <c r="M14" s="39">
        <f t="shared" ref="M14:M19" si="0">L14</f>
        <v>2</v>
      </c>
    </row>
    <row r="15" spans="1:15" ht="12.75" customHeight="1">
      <c r="A15" s="64">
        <v>2</v>
      </c>
      <c r="B15" s="111" t="s">
        <v>187</v>
      </c>
      <c r="C15" s="31" t="s">
        <v>58</v>
      </c>
      <c r="D15" s="31"/>
      <c r="E15" s="32"/>
      <c r="F15" s="32"/>
      <c r="G15" s="32"/>
      <c r="H15" s="34"/>
      <c r="I15" s="34"/>
      <c r="K15" s="94" t="s">
        <v>171</v>
      </c>
      <c r="L15" s="416">
        <v>8</v>
      </c>
      <c r="M15" s="39">
        <f t="shared" si="0"/>
        <v>8</v>
      </c>
    </row>
    <row r="16" spans="1:15" ht="12.75" customHeight="1">
      <c r="A16" s="262"/>
      <c r="B16" s="31" t="s">
        <v>145</v>
      </c>
      <c r="C16" s="31"/>
      <c r="D16" s="31">
        <f>L14</f>
        <v>2</v>
      </c>
      <c r="E16" s="34">
        <f>E13</f>
        <v>13.55</v>
      </c>
      <c r="F16" s="34">
        <f>F13</f>
        <v>5.3999999999999995</v>
      </c>
      <c r="G16" s="31">
        <f>$L$10</f>
        <v>0.15</v>
      </c>
      <c r="H16" s="34">
        <f>D16*E16*F16*G16</f>
        <v>21.951000000000001</v>
      </c>
      <c r="I16" s="34"/>
      <c r="K16" s="94" t="s">
        <v>173</v>
      </c>
      <c r="L16" s="421">
        <f>L14*L15</f>
        <v>16</v>
      </c>
      <c r="M16" s="39">
        <f t="shared" si="0"/>
        <v>16</v>
      </c>
    </row>
    <row r="17" spans="1:17" ht="12.75" customHeight="1">
      <c r="A17" s="262"/>
      <c r="B17" s="36"/>
      <c r="C17" s="36"/>
      <c r="D17" s="36"/>
      <c r="E17" s="36"/>
      <c r="F17" s="36"/>
      <c r="G17" s="36"/>
      <c r="H17" s="37">
        <f>SUM(H16:H16)</f>
        <v>21.951000000000001</v>
      </c>
      <c r="I17" s="11">
        <f>ROUND(H17*$C$3,3)</f>
        <v>0</v>
      </c>
      <c r="K17" s="94" t="s">
        <v>175</v>
      </c>
      <c r="L17" s="416">
        <v>1.2</v>
      </c>
      <c r="M17" s="39">
        <f t="shared" si="0"/>
        <v>1.2</v>
      </c>
      <c r="Q17" s="41"/>
    </row>
    <row r="18" spans="1:17" ht="12.75" customHeight="1">
      <c r="A18" s="28"/>
      <c r="B18" s="31"/>
      <c r="C18" s="31"/>
      <c r="D18" s="31"/>
      <c r="E18" s="38"/>
      <c r="F18" s="38"/>
      <c r="G18" s="38"/>
      <c r="H18" s="31"/>
      <c r="I18" s="31"/>
      <c r="K18" s="94" t="s">
        <v>176</v>
      </c>
      <c r="L18" s="416">
        <v>25</v>
      </c>
      <c r="M18" s="39">
        <f t="shared" si="0"/>
        <v>25</v>
      </c>
      <c r="Q18" s="41"/>
    </row>
    <row r="19" spans="1:17" ht="12.75" customHeight="1">
      <c r="A19" s="268">
        <v>3</v>
      </c>
      <c r="B19" s="111" t="s">
        <v>215</v>
      </c>
      <c r="C19" s="44" t="s">
        <v>91</v>
      </c>
      <c r="D19" s="44"/>
      <c r="E19" s="50"/>
      <c r="F19" s="50"/>
      <c r="G19" s="50"/>
      <c r="H19" s="52"/>
      <c r="I19" s="52"/>
      <c r="K19" s="94" t="s">
        <v>178</v>
      </c>
      <c r="L19" s="416">
        <v>1</v>
      </c>
      <c r="M19" s="39">
        <f t="shared" si="0"/>
        <v>1</v>
      </c>
      <c r="Q19" s="42"/>
    </row>
    <row r="20" spans="1:17" ht="12.75" customHeight="1">
      <c r="A20" s="269"/>
      <c r="B20" s="44" t="s">
        <v>218</v>
      </c>
      <c r="C20" s="44"/>
      <c r="D20" s="44">
        <f>L16*$M$56</f>
        <v>16</v>
      </c>
      <c r="E20" s="52">
        <f>L20</f>
        <v>24</v>
      </c>
      <c r="F20" s="44"/>
      <c r="G20" s="109"/>
      <c r="H20" s="53">
        <f>D20*E20</f>
        <v>384</v>
      </c>
      <c r="I20" s="11">
        <f>ROUND(H20*$C$3,3)</f>
        <v>0</v>
      </c>
      <c r="K20" s="94" t="s">
        <v>180</v>
      </c>
      <c r="L20" s="39">
        <f>L18-L19</f>
        <v>24</v>
      </c>
      <c r="M20" s="39">
        <f>M18</f>
        <v>25</v>
      </c>
      <c r="Q20" s="41"/>
    </row>
    <row r="21" spans="1:17" ht="12.75" customHeight="1">
      <c r="A21" s="269"/>
      <c r="B21" s="44" t="s">
        <v>224</v>
      </c>
      <c r="C21" s="44"/>
      <c r="D21" s="44">
        <f>SUM(D20:D20)*$M$56</f>
        <v>16</v>
      </c>
      <c r="E21" s="44">
        <f>L19</f>
        <v>1</v>
      </c>
      <c r="F21" s="44"/>
      <c r="G21" s="109"/>
      <c r="H21" s="53">
        <f>D21*E21</f>
        <v>16</v>
      </c>
      <c r="I21" s="11">
        <f>ROUND(H21*$C$3,3)</f>
        <v>0</v>
      </c>
      <c r="K21" s="368" t="s">
        <v>182</v>
      </c>
      <c r="L21" s="44"/>
      <c r="M21" s="39"/>
      <c r="Q21" s="43"/>
    </row>
    <row r="22" spans="1:17" ht="12.75" customHeight="1">
      <c r="A22" s="269"/>
      <c r="B22" s="259"/>
      <c r="C22" s="259"/>
      <c r="D22" s="259"/>
      <c r="E22" s="259"/>
      <c r="F22" s="259"/>
      <c r="G22" s="259"/>
      <c r="H22" s="53">
        <f>SUM(H20:H21)</f>
        <v>400</v>
      </c>
      <c r="I22" s="11"/>
      <c r="K22" s="94" t="s">
        <v>184</v>
      </c>
      <c r="L22" s="417">
        <v>0.5</v>
      </c>
      <c r="M22" s="39">
        <f>L22</f>
        <v>0.5</v>
      </c>
      <c r="N22" s="388"/>
      <c r="Q22" s="43"/>
    </row>
    <row r="23" spans="1:17" ht="12.75" customHeight="1">
      <c r="A23" s="268">
        <v>4</v>
      </c>
      <c r="B23" s="111" t="s">
        <v>228</v>
      </c>
      <c r="C23" s="44" t="s">
        <v>58</v>
      </c>
      <c r="D23" s="44"/>
      <c r="E23" s="50"/>
      <c r="F23" s="51"/>
      <c r="G23" s="51"/>
      <c r="H23" s="52"/>
      <c r="I23" s="52"/>
      <c r="K23" s="94" t="s">
        <v>186</v>
      </c>
      <c r="L23" s="417">
        <v>13.25</v>
      </c>
      <c r="M23" s="39">
        <f>L23</f>
        <v>13.25</v>
      </c>
      <c r="Q23" s="43"/>
    </row>
    <row r="24" spans="1:17" ht="12.75" customHeight="1">
      <c r="A24" s="269"/>
      <c r="B24" s="44" t="s">
        <v>145</v>
      </c>
      <c r="C24" s="312"/>
      <c r="D24" s="44">
        <f>L14*$M$56</f>
        <v>2</v>
      </c>
      <c r="E24" s="59">
        <f>L23</f>
        <v>13.25</v>
      </c>
      <c r="F24" s="59">
        <f>L24</f>
        <v>5.0999999999999996</v>
      </c>
      <c r="G24" s="59">
        <f>L25</f>
        <v>1.8</v>
      </c>
      <c r="H24" s="52">
        <f>D24*E24*F24*G24</f>
        <v>243.26999999999995</v>
      </c>
      <c r="I24" s="52"/>
      <c r="K24" s="94" t="s">
        <v>189</v>
      </c>
      <c r="L24" s="417">
        <v>5.0999999999999996</v>
      </c>
      <c r="M24" s="39">
        <f>L24</f>
        <v>5.0999999999999996</v>
      </c>
      <c r="Q24" s="43"/>
    </row>
    <row r="25" spans="1:17" ht="12.75" customHeight="1">
      <c r="A25" s="269"/>
      <c r="B25" s="44"/>
      <c r="C25" s="44"/>
      <c r="D25" s="44"/>
      <c r="E25" s="50"/>
      <c r="F25" s="50"/>
      <c r="G25" s="144"/>
      <c r="H25" s="53">
        <f>SUM(H24:H24)</f>
        <v>243.26999999999995</v>
      </c>
      <c r="I25" s="11">
        <f>ROUND(H25*$C$3,3)</f>
        <v>0</v>
      </c>
      <c r="K25" s="94" t="s">
        <v>191</v>
      </c>
      <c r="L25" s="417">
        <v>1.8</v>
      </c>
      <c r="M25" s="39">
        <f>L25</f>
        <v>1.8</v>
      </c>
      <c r="N25" s="286"/>
      <c r="O25" s="286"/>
      <c r="P25" s="286"/>
      <c r="Q25" s="43"/>
    </row>
    <row r="26" spans="1:17" ht="12.75" customHeight="1">
      <c r="A26" s="268">
        <v>5</v>
      </c>
      <c r="B26" s="111" t="s">
        <v>232</v>
      </c>
      <c r="C26" s="44" t="s">
        <v>58</v>
      </c>
      <c r="D26" s="44"/>
      <c r="E26" s="50"/>
      <c r="F26" s="51"/>
      <c r="G26" s="50"/>
      <c r="H26" s="52"/>
      <c r="I26" s="52"/>
      <c r="K26" s="31"/>
      <c r="L26" s="62"/>
      <c r="M26" s="62"/>
      <c r="N26" s="286"/>
      <c r="O26" s="286"/>
      <c r="P26" s="286"/>
      <c r="Q26" s="43"/>
    </row>
    <row r="27" spans="1:17" ht="12.75" customHeight="1">
      <c r="A27" s="269"/>
      <c r="B27" s="44" t="s">
        <v>234</v>
      </c>
      <c r="C27" s="44"/>
      <c r="D27" s="44">
        <f>L14</f>
        <v>2</v>
      </c>
      <c r="E27" s="51">
        <f>L9</f>
        <v>13.25</v>
      </c>
      <c r="F27" s="51">
        <f>(M28+M29)/2</f>
        <v>1</v>
      </c>
      <c r="G27" s="50">
        <f>M30</f>
        <v>2.9</v>
      </c>
      <c r="H27" s="50">
        <f>D27*E27*F27*G27</f>
        <v>76.849999999999994</v>
      </c>
      <c r="I27" s="53"/>
      <c r="K27" s="822" t="s">
        <v>138</v>
      </c>
      <c r="L27" s="823"/>
      <c r="M27" s="824"/>
      <c r="N27" s="286"/>
      <c r="O27" s="286"/>
      <c r="P27" s="286"/>
      <c r="Q27" s="41"/>
    </row>
    <row r="28" spans="1:17" ht="12.75" customHeight="1">
      <c r="A28" s="269"/>
      <c r="B28" s="54" t="s">
        <v>235</v>
      </c>
      <c r="C28" s="44"/>
      <c r="D28" s="44">
        <f>M43</f>
        <v>4</v>
      </c>
      <c r="E28" s="51">
        <f>L45</f>
        <v>4.2191999999999998</v>
      </c>
      <c r="F28" s="825">
        <f>M47</f>
        <v>5.4719999999999995</v>
      </c>
      <c r="G28" s="826"/>
      <c r="H28" s="50">
        <f>F28*E28*D28</f>
        <v>92.349849599999985</v>
      </c>
      <c r="I28" s="53"/>
      <c r="K28" s="31" t="s">
        <v>210</v>
      </c>
      <c r="L28" s="405">
        <v>1.2</v>
      </c>
      <c r="M28" s="40">
        <f>L28</f>
        <v>1.2</v>
      </c>
      <c r="N28" s="812"/>
      <c r="O28" s="812"/>
      <c r="P28" s="812"/>
      <c r="Q28" s="41"/>
    </row>
    <row r="29" spans="1:17" ht="12.75" customHeight="1">
      <c r="A29" s="269"/>
      <c r="B29" s="44" t="s">
        <v>25</v>
      </c>
      <c r="C29" s="44"/>
      <c r="D29" s="44">
        <f>D27</f>
        <v>2</v>
      </c>
      <c r="E29" s="51">
        <f>E27</f>
        <v>13.25</v>
      </c>
      <c r="F29" s="825">
        <f>M36</f>
        <v>1.35</v>
      </c>
      <c r="G29" s="826"/>
      <c r="H29" s="50">
        <f>D29*E29*F29</f>
        <v>35.775000000000006</v>
      </c>
      <c r="I29" s="53"/>
      <c r="K29" s="31" t="s">
        <v>213</v>
      </c>
      <c r="L29" s="405">
        <v>0.8</v>
      </c>
      <c r="M29" s="40">
        <f>L29</f>
        <v>0.8</v>
      </c>
      <c r="N29" s="74"/>
      <c r="O29" s="271"/>
      <c r="P29" s="110"/>
      <c r="Q29" s="41"/>
    </row>
    <row r="30" spans="1:17" ht="12.75" customHeight="1">
      <c r="A30" s="269"/>
      <c r="B30" s="44" t="s">
        <v>237</v>
      </c>
      <c r="C30" s="44"/>
      <c r="D30" s="310">
        <f>L14*4</f>
        <v>8</v>
      </c>
      <c r="E30" s="32">
        <f>P33</f>
        <v>0.8</v>
      </c>
      <c r="F30" s="32">
        <f>P34</f>
        <v>0.8</v>
      </c>
      <c r="G30" s="32">
        <f>P35</f>
        <v>0.5</v>
      </c>
      <c r="H30" s="52">
        <f>D30*E30*F30*G30</f>
        <v>2.5600000000000005</v>
      </c>
      <c r="I30" s="53"/>
      <c r="K30" s="31" t="s">
        <v>214</v>
      </c>
      <c r="L30" s="405">
        <v>2.9</v>
      </c>
      <c r="M30" s="40">
        <f>L30</f>
        <v>2.9</v>
      </c>
      <c r="N30" s="171"/>
      <c r="O30" s="272"/>
      <c r="P30" s="125"/>
      <c r="Q30" s="41"/>
    </row>
    <row r="31" spans="1:17" ht="12.75" customHeight="1">
      <c r="A31" s="269"/>
      <c r="B31" s="44" t="s">
        <v>75</v>
      </c>
      <c r="C31" s="44"/>
      <c r="D31" s="44">
        <f>D27</f>
        <v>2</v>
      </c>
      <c r="E31" s="52">
        <f>E27</f>
        <v>13.25</v>
      </c>
      <c r="F31" s="50">
        <f>M39</f>
        <v>0.3</v>
      </c>
      <c r="G31" s="50">
        <f>M38</f>
        <v>3</v>
      </c>
      <c r="H31" s="50">
        <f>G31*F31*E31*D31</f>
        <v>23.849999999999998</v>
      </c>
      <c r="I31" s="53"/>
      <c r="K31" s="828" t="s">
        <v>216</v>
      </c>
      <c r="L31" s="828"/>
      <c r="M31" s="828"/>
      <c r="N31" s="171"/>
      <c r="O31" s="272"/>
      <c r="P31" s="125"/>
    </row>
    <row r="32" spans="1:17" ht="12.75" customHeight="1">
      <c r="A32" s="269"/>
      <c r="B32" s="44" t="s">
        <v>76</v>
      </c>
      <c r="C32" s="44"/>
      <c r="D32" s="44">
        <f>D31</f>
        <v>2</v>
      </c>
      <c r="E32" s="50">
        <f>E31</f>
        <v>13.25</v>
      </c>
      <c r="F32" s="831">
        <f>M40</f>
        <v>4.8000000000000001E-2</v>
      </c>
      <c r="G32" s="832"/>
      <c r="H32" s="50">
        <f>F32*E32*D32</f>
        <v>1.272</v>
      </c>
      <c r="I32" s="53"/>
      <c r="K32" s="31" t="s">
        <v>219</v>
      </c>
      <c r="L32" s="58">
        <f>L29+0.05*2</f>
        <v>0.9</v>
      </c>
      <c r="M32" s="58">
        <f>L32</f>
        <v>0.9</v>
      </c>
      <c r="N32" s="809" t="s">
        <v>40</v>
      </c>
      <c r="O32" s="810"/>
      <c r="P32" s="811"/>
    </row>
    <row r="33" spans="1:18" ht="12.75" customHeight="1">
      <c r="A33" s="269"/>
      <c r="B33" s="44" t="s">
        <v>238</v>
      </c>
      <c r="C33" s="44"/>
      <c r="D33" s="44">
        <f>L51*L14</f>
        <v>0</v>
      </c>
      <c r="E33" s="825">
        <f>L53</f>
        <v>1.5548</v>
      </c>
      <c r="F33" s="826"/>
      <c r="G33" s="73">
        <f>L52</f>
        <v>3.9</v>
      </c>
      <c r="H33" s="50">
        <f>D33*E33*G33</f>
        <v>0</v>
      </c>
      <c r="I33" s="53"/>
      <c r="K33" s="31" t="s">
        <v>222</v>
      </c>
      <c r="L33" s="411">
        <v>1.5</v>
      </c>
      <c r="M33" s="58">
        <f>L33</f>
        <v>1.5</v>
      </c>
      <c r="N33" s="320" t="s">
        <v>365</v>
      </c>
      <c r="O33" s="425">
        <v>0.8</v>
      </c>
      <c r="P33" s="320">
        <f>O33</f>
        <v>0.8</v>
      </c>
    </row>
    <row r="34" spans="1:18" ht="12.75" customHeight="1">
      <c r="A34" s="269"/>
      <c r="B34" s="44"/>
      <c r="C34" s="44"/>
      <c r="D34" s="44"/>
      <c r="E34" s="50"/>
      <c r="F34" s="50"/>
      <c r="G34" s="73"/>
      <c r="H34" s="53">
        <f>SUM(H27:H33)</f>
        <v>232.65684959999999</v>
      </c>
      <c r="I34" s="11">
        <f>ROUND(H34*$C$3,3)</f>
        <v>0</v>
      </c>
      <c r="K34" s="31" t="s">
        <v>225</v>
      </c>
      <c r="L34" s="411">
        <v>0.5</v>
      </c>
      <c r="M34" s="58">
        <f>L34</f>
        <v>0.5</v>
      </c>
      <c r="N34" s="320" t="s">
        <v>363</v>
      </c>
      <c r="O34" s="425">
        <v>0.8</v>
      </c>
      <c r="P34" s="320">
        <f>O34</f>
        <v>0.8</v>
      </c>
    </row>
    <row r="35" spans="1:18" ht="12.75" customHeight="1">
      <c r="A35" s="64">
        <v>6</v>
      </c>
      <c r="B35" s="111" t="s">
        <v>239</v>
      </c>
      <c r="C35" s="31" t="s">
        <v>58</v>
      </c>
      <c r="D35" s="36"/>
      <c r="E35" s="36"/>
      <c r="F35" s="36"/>
      <c r="G35" s="36"/>
      <c r="H35" s="37"/>
      <c r="I35" s="37"/>
      <c r="K35" s="31" t="s">
        <v>227</v>
      </c>
      <c r="L35" s="411">
        <v>0.5</v>
      </c>
      <c r="M35" s="58">
        <f>L35</f>
        <v>0.5</v>
      </c>
      <c r="N35" s="320" t="s">
        <v>364</v>
      </c>
      <c r="O35" s="425">
        <v>0.5</v>
      </c>
      <c r="P35" s="320">
        <f>O35</f>
        <v>0.5</v>
      </c>
    </row>
    <row r="36" spans="1:18" ht="12.75" customHeight="1">
      <c r="A36" s="64"/>
      <c r="B36" s="31" t="s">
        <v>145</v>
      </c>
      <c r="C36" s="36"/>
      <c r="D36" s="36">
        <f>D27</f>
        <v>2</v>
      </c>
      <c r="E36" s="57">
        <f>E27</f>
        <v>13.25</v>
      </c>
      <c r="F36" s="57">
        <f>G40*TAN(PI()*30/180)</f>
        <v>3.4871956259053389</v>
      </c>
      <c r="G36" s="57">
        <f>G40/2</f>
        <v>3.0199999999999996</v>
      </c>
      <c r="H36" s="34">
        <f>D36*E36*F36*G36</f>
        <v>279.08026594120423</v>
      </c>
      <c r="I36" s="34"/>
      <c r="K36" s="31" t="s">
        <v>229</v>
      </c>
      <c r="L36" s="62">
        <f>L33*L35+((L32+L33)*0.5*L34)</f>
        <v>1.35</v>
      </c>
      <c r="M36" s="58">
        <f>L36</f>
        <v>1.35</v>
      </c>
      <c r="N36" s="320" t="s">
        <v>366</v>
      </c>
      <c r="O36" s="425">
        <f>L14*4</f>
        <v>8</v>
      </c>
      <c r="P36" s="320">
        <f>O36</f>
        <v>8</v>
      </c>
    </row>
    <row r="37" spans="1:18" ht="12.75" customHeight="1">
      <c r="A37" s="64"/>
      <c r="B37" s="54" t="s">
        <v>235</v>
      </c>
      <c r="C37" s="36"/>
      <c r="D37" s="36">
        <f>D41</f>
        <v>4</v>
      </c>
      <c r="E37" s="57">
        <f>E28</f>
        <v>4.2191999999999998</v>
      </c>
      <c r="F37" s="57">
        <f>G41*TAN(PI()*30/180)</f>
        <v>3.4871956259053389</v>
      </c>
      <c r="G37" s="57">
        <f>G41/2</f>
        <v>3.0199999999999996</v>
      </c>
      <c r="H37" s="34">
        <f>D37*E37*F37*G37</f>
        <v>177.73516348062321</v>
      </c>
      <c r="I37" s="34"/>
      <c r="K37" s="828" t="s">
        <v>75</v>
      </c>
      <c r="L37" s="828"/>
      <c r="M37" s="828"/>
      <c r="N37" s="106"/>
      <c r="O37" s="274"/>
      <c r="P37" s="273"/>
    </row>
    <row r="38" spans="1:18" ht="12.75" customHeight="1">
      <c r="A38" s="64"/>
      <c r="B38" s="36"/>
      <c r="C38" s="36"/>
      <c r="D38" s="36"/>
      <c r="E38" s="36"/>
      <c r="F38" s="36"/>
      <c r="G38" s="36"/>
      <c r="H38" s="37">
        <f>SUM(H36:H37)</f>
        <v>456.81542942182745</v>
      </c>
      <c r="I38" s="11">
        <f>ROUND(H38*$C$3,3)</f>
        <v>0</v>
      </c>
      <c r="K38" s="31" t="s">
        <v>230</v>
      </c>
      <c r="L38" s="405">
        <v>3</v>
      </c>
      <c r="M38" s="40">
        <f>L38</f>
        <v>3</v>
      </c>
      <c r="N38" s="106"/>
      <c r="O38" s="273"/>
      <c r="P38" s="273"/>
    </row>
    <row r="39" spans="1:18" ht="12.75" customHeight="1">
      <c r="A39" s="64">
        <v>7</v>
      </c>
      <c r="B39" s="111" t="s">
        <v>240</v>
      </c>
      <c r="C39" s="31" t="s">
        <v>58</v>
      </c>
      <c r="D39" s="36"/>
      <c r="E39" s="36"/>
      <c r="F39" s="36"/>
      <c r="G39" s="36"/>
      <c r="H39" s="37"/>
      <c r="I39" s="37"/>
      <c r="K39" s="31" t="s">
        <v>132</v>
      </c>
      <c r="L39" s="411">
        <v>0.3</v>
      </c>
      <c r="M39" s="58">
        <f>L39</f>
        <v>0.3</v>
      </c>
      <c r="N39" s="286"/>
      <c r="O39" s="286"/>
      <c r="P39" s="286"/>
    </row>
    <row r="40" spans="1:18" ht="12.75" customHeight="1">
      <c r="A40" s="262"/>
      <c r="B40" s="31" t="s">
        <v>145</v>
      </c>
      <c r="C40" s="36"/>
      <c r="D40" s="36">
        <f>D27</f>
        <v>2</v>
      </c>
      <c r="E40" s="57">
        <f>L9-2*M46</f>
        <v>11.05</v>
      </c>
      <c r="F40" s="310">
        <v>0.6</v>
      </c>
      <c r="G40" s="310">
        <f>(L11-M22-M25-0.3-0.15)*M56</f>
        <v>6.0399999999999991</v>
      </c>
      <c r="H40" s="34">
        <f>D40*E40*F40*G40</f>
        <v>80.090399999999988</v>
      </c>
      <c r="I40" s="34"/>
      <c r="K40" s="31" t="s">
        <v>233</v>
      </c>
      <c r="L40" s="58">
        <f>(0.12+0.18+0.18)/2*0.2</f>
        <v>4.8000000000000001E-2</v>
      </c>
      <c r="M40" s="58">
        <f>L40</f>
        <v>4.8000000000000001E-2</v>
      </c>
      <c r="N40" s="833"/>
      <c r="O40" s="833"/>
      <c r="P40" s="833"/>
      <c r="Q40" s="47"/>
      <c r="R40" s="286"/>
    </row>
    <row r="41" spans="1:18" ht="12.75" customHeight="1">
      <c r="A41" s="262"/>
      <c r="B41" s="54" t="s">
        <v>235</v>
      </c>
      <c r="C41" s="36"/>
      <c r="D41" s="36">
        <f>D28</f>
        <v>4</v>
      </c>
      <c r="E41" s="32">
        <f>E28</f>
        <v>4.2191999999999998</v>
      </c>
      <c r="F41" s="310">
        <v>0.6</v>
      </c>
      <c r="G41" s="310">
        <f>G40</f>
        <v>6.0399999999999991</v>
      </c>
      <c r="H41" s="34">
        <f>D41*E41*F41*G41</f>
        <v>61.161523199999991</v>
      </c>
      <c r="I41" s="34"/>
      <c r="K41" s="312"/>
      <c r="L41" s="312"/>
      <c r="M41" s="312"/>
      <c r="N41" s="74"/>
      <c r="O41" s="174"/>
      <c r="P41" s="173"/>
      <c r="Q41" s="286"/>
    </row>
    <row r="42" spans="1:18" ht="12.75" customHeight="1">
      <c r="A42" s="262"/>
      <c r="B42" s="31"/>
      <c r="C42" s="36"/>
      <c r="D42" s="36"/>
      <c r="E42" s="36"/>
      <c r="F42" s="36"/>
      <c r="G42" s="36"/>
      <c r="H42" s="37">
        <f>SUM(H40:H41)</f>
        <v>141.25192319999996</v>
      </c>
      <c r="I42" s="11">
        <f>ROUND(H42*$C$3,3)</f>
        <v>0</v>
      </c>
      <c r="K42" s="828" t="s">
        <v>243</v>
      </c>
      <c r="L42" s="828"/>
      <c r="M42" s="828"/>
      <c r="N42" s="74"/>
      <c r="O42" s="173"/>
      <c r="P42" s="173"/>
      <c r="Q42" s="286"/>
    </row>
    <row r="43" spans="1:18" ht="12.75" customHeight="1">
      <c r="A43" s="268">
        <v>8</v>
      </c>
      <c r="B43" s="111" t="s">
        <v>242</v>
      </c>
      <c r="C43" s="31" t="s">
        <v>57</v>
      </c>
      <c r="D43" s="31"/>
      <c r="E43" s="32"/>
      <c r="F43" s="32"/>
      <c r="G43" s="32"/>
      <c r="H43" s="34"/>
      <c r="I43" s="34"/>
      <c r="K43" s="31" t="s">
        <v>245</v>
      </c>
      <c r="L43" s="58">
        <f>+L14*2</f>
        <v>4</v>
      </c>
      <c r="M43" s="58">
        <f>L43</f>
        <v>4</v>
      </c>
      <c r="N43" s="74"/>
      <c r="O43" s="275"/>
      <c r="P43" s="276"/>
      <c r="Q43" s="286"/>
    </row>
    <row r="44" spans="1:18" ht="12.75" customHeight="1">
      <c r="A44" s="592">
        <v>8.1</v>
      </c>
      <c r="B44" s="111" t="s">
        <v>93</v>
      </c>
      <c r="C44" s="31"/>
      <c r="D44" s="31"/>
      <c r="E44" s="32"/>
      <c r="F44" s="32"/>
      <c r="G44" s="32"/>
      <c r="H44" s="34"/>
      <c r="I44" s="34"/>
      <c r="K44" s="31" t="s">
        <v>247</v>
      </c>
      <c r="L44" s="40">
        <f>L11-L25-L10</f>
        <v>6.839999999999999</v>
      </c>
      <c r="M44" s="40">
        <f>L44</f>
        <v>6.839999999999999</v>
      </c>
      <c r="N44" s="74"/>
      <c r="O44" s="120"/>
      <c r="P44" s="173"/>
      <c r="Q44" s="286"/>
    </row>
    <row r="45" spans="1:18" ht="12.75" customHeight="1">
      <c r="A45" s="269"/>
      <c r="B45" s="31" t="s">
        <v>244</v>
      </c>
      <c r="C45" s="31"/>
      <c r="D45" s="60" t="str">
        <f>"@"&amp;G45&amp;" kg per cum"</f>
        <v>@100 kg per cum</v>
      </c>
      <c r="E45" s="32"/>
      <c r="F45" s="32"/>
      <c r="G45" s="61">
        <v>100</v>
      </c>
      <c r="H45" s="34">
        <f>(H25)*G45/1000</f>
        <v>24.326999999999995</v>
      </c>
      <c r="I45" s="37"/>
      <c r="K45" s="31" t="s">
        <v>249</v>
      </c>
      <c r="L45" s="422">
        <f>(L11*80/100)*60/100</f>
        <v>4.2191999999999998</v>
      </c>
      <c r="M45" s="40">
        <f>L45*M6</f>
        <v>4.2191999999999998</v>
      </c>
      <c r="N45" s="270"/>
      <c r="O45" s="173"/>
      <c r="P45" s="173"/>
      <c r="Q45" s="286"/>
    </row>
    <row r="46" spans="1:18" ht="12.75" customHeight="1">
      <c r="A46" s="269"/>
      <c r="B46" s="31" t="s">
        <v>248</v>
      </c>
      <c r="C46" s="31"/>
      <c r="D46" s="60" t="str">
        <f t="shared" ref="D46:D53" si="1">"@"&amp;G46&amp;" kg per cum"</f>
        <v>@80 kg per cum</v>
      </c>
      <c r="E46" s="32"/>
      <c r="F46" s="32"/>
      <c r="G46" s="61">
        <v>80</v>
      </c>
      <c r="H46" s="52">
        <f>(H22*G46*PI()*L17^2/4)/1000</f>
        <v>36.191147369354411</v>
      </c>
      <c r="I46" s="37"/>
      <c r="K46" s="31" t="s">
        <v>251</v>
      </c>
      <c r="L46" s="411">
        <v>1.1000000000000001</v>
      </c>
      <c r="M46" s="58">
        <f t="shared" ref="M46:M53" si="2">L46</f>
        <v>1.1000000000000001</v>
      </c>
      <c r="N46" s="114"/>
      <c r="O46" s="174"/>
      <c r="P46" s="173"/>
      <c r="Q46" s="286"/>
    </row>
    <row r="47" spans="1:18" ht="12.75" customHeight="1">
      <c r="A47" s="269"/>
      <c r="B47" s="31"/>
      <c r="C47" s="31"/>
      <c r="D47" s="60"/>
      <c r="E47" s="32"/>
      <c r="F47" s="32"/>
      <c r="G47" s="61"/>
      <c r="H47" s="53">
        <f>SUM(H45:H46)</f>
        <v>60.518147369354409</v>
      </c>
      <c r="I47" s="11">
        <f>ROUND(H47*$C$3,3)</f>
        <v>0</v>
      </c>
      <c r="K47" s="31" t="s">
        <v>253</v>
      </c>
      <c r="L47" s="40">
        <f>L44*(L46+0.5)/2</f>
        <v>5.4719999999999995</v>
      </c>
      <c r="M47" s="40">
        <f t="shared" si="2"/>
        <v>5.4719999999999995</v>
      </c>
      <c r="N47" s="114"/>
      <c r="O47" s="173"/>
      <c r="P47" s="173"/>
      <c r="Q47" s="286"/>
    </row>
    <row r="48" spans="1:18" ht="12.75" customHeight="1">
      <c r="A48" s="592">
        <v>8.1999999999999993</v>
      </c>
      <c r="B48" s="63" t="s">
        <v>380</v>
      </c>
      <c r="C48" s="31"/>
      <c r="D48" s="60"/>
      <c r="E48" s="32"/>
      <c r="F48" s="32"/>
      <c r="G48" s="61"/>
      <c r="H48" s="52"/>
      <c r="I48" s="37"/>
      <c r="K48" s="70" t="s">
        <v>255</v>
      </c>
      <c r="L48" s="40">
        <f>+L45</f>
        <v>4.2191999999999998</v>
      </c>
      <c r="M48" s="260">
        <f t="shared" si="2"/>
        <v>4.2191999999999998</v>
      </c>
      <c r="N48" s="74"/>
      <c r="O48" s="173"/>
      <c r="P48" s="173"/>
      <c r="Q48" s="286"/>
    </row>
    <row r="49" spans="1:17" ht="12.75" customHeight="1">
      <c r="A49" s="592"/>
      <c r="B49" s="31" t="s">
        <v>250</v>
      </c>
      <c r="C49" s="31"/>
      <c r="D49" s="60" t="str">
        <f t="shared" si="1"/>
        <v>@100 kg per cum</v>
      </c>
      <c r="E49" s="32"/>
      <c r="F49" s="32"/>
      <c r="G49" s="61">
        <v>100</v>
      </c>
      <c r="H49" s="34">
        <f>(H27)*G49/1000</f>
        <v>7.6849999999999987</v>
      </c>
      <c r="I49" s="37"/>
      <c r="K49" s="70" t="s">
        <v>256</v>
      </c>
      <c r="L49" s="405">
        <v>2</v>
      </c>
      <c r="M49" s="260">
        <f t="shared" si="2"/>
        <v>2</v>
      </c>
      <c r="N49" s="74"/>
      <c r="O49" s="174"/>
      <c r="P49" s="173"/>
      <c r="Q49" s="286"/>
    </row>
    <row r="50" spans="1:17" ht="12.75" customHeight="1">
      <c r="A50" s="269"/>
      <c r="B50" s="31" t="s">
        <v>254</v>
      </c>
      <c r="C50" s="31"/>
      <c r="D50" s="60" t="str">
        <f t="shared" si="1"/>
        <v>@120 kg per cum</v>
      </c>
      <c r="E50" s="32"/>
      <c r="F50" s="32"/>
      <c r="G50" s="61">
        <v>120</v>
      </c>
      <c r="H50" s="34">
        <f>H29*G50/1000</f>
        <v>4.293000000000001</v>
      </c>
      <c r="I50" s="37"/>
      <c r="K50" s="70" t="s">
        <v>258</v>
      </c>
      <c r="L50" s="413">
        <v>0.5</v>
      </c>
      <c r="M50" s="260">
        <f t="shared" si="2"/>
        <v>0.5</v>
      </c>
      <c r="N50" s="74"/>
      <c r="O50" s="120"/>
      <c r="P50" s="110"/>
      <c r="Q50" s="286"/>
    </row>
    <row r="51" spans="1:17" ht="12.75" customHeight="1">
      <c r="A51" s="269"/>
      <c r="B51" s="31" t="s">
        <v>257</v>
      </c>
      <c r="C51" s="31"/>
      <c r="D51" s="60" t="str">
        <f t="shared" si="1"/>
        <v>@80 kg per cum</v>
      </c>
      <c r="E51" s="32"/>
      <c r="F51" s="32"/>
      <c r="G51" s="61">
        <v>80</v>
      </c>
      <c r="H51" s="34">
        <f>H28*G51/1000</f>
        <v>7.3879879679999982</v>
      </c>
      <c r="I51" s="37"/>
      <c r="K51" s="70" t="s">
        <v>259</v>
      </c>
      <c r="L51" s="413">
        <v>0</v>
      </c>
      <c r="M51" s="260">
        <f t="shared" si="2"/>
        <v>0</v>
      </c>
      <c r="N51" s="74"/>
      <c r="O51" s="120"/>
      <c r="P51" s="110"/>
      <c r="Q51" s="286"/>
    </row>
    <row r="52" spans="1:17" ht="12.75" customHeight="1">
      <c r="A52" s="269"/>
      <c r="B52" s="31" t="s">
        <v>238</v>
      </c>
      <c r="C52" s="31"/>
      <c r="D52" s="60" t="str">
        <f t="shared" si="1"/>
        <v>@200 kg per cum</v>
      </c>
      <c r="E52" s="32"/>
      <c r="F52" s="32"/>
      <c r="G52" s="61">
        <v>200</v>
      </c>
      <c r="H52" s="34">
        <f>H33*G52/1000</f>
        <v>0</v>
      </c>
      <c r="I52" s="37"/>
      <c r="K52" s="70" t="s">
        <v>261</v>
      </c>
      <c r="L52" s="314">
        <f>+L30+L34+L35</f>
        <v>3.9</v>
      </c>
      <c r="M52" s="260">
        <f t="shared" si="2"/>
        <v>3.9</v>
      </c>
      <c r="N52" s="74"/>
      <c r="O52" s="110"/>
      <c r="P52" s="129"/>
      <c r="Q52" s="286"/>
    </row>
    <row r="53" spans="1:17" ht="12.75" customHeight="1">
      <c r="A53" s="44"/>
      <c r="B53" s="31" t="s">
        <v>260</v>
      </c>
      <c r="C53" s="31"/>
      <c r="D53" s="60" t="str">
        <f t="shared" si="1"/>
        <v>@120 kg per cum</v>
      </c>
      <c r="E53" s="32"/>
      <c r="F53" s="32"/>
      <c r="G53" s="61">
        <v>120</v>
      </c>
      <c r="H53" s="34">
        <f>(H31+H32+H30)*G53/1000</f>
        <v>3.321839999999999</v>
      </c>
      <c r="I53" s="37"/>
      <c r="K53" s="70" t="s">
        <v>262</v>
      </c>
      <c r="L53" s="40">
        <f>+(L48+L49)*0.5*L50</f>
        <v>1.5548</v>
      </c>
      <c r="M53" s="261">
        <f t="shared" si="2"/>
        <v>1.5548</v>
      </c>
      <c r="N53" s="286"/>
      <c r="O53" s="286"/>
      <c r="P53" s="286"/>
    </row>
    <row r="54" spans="1:17" ht="12.75" customHeight="1">
      <c r="A54" s="44"/>
      <c r="B54" s="312"/>
      <c r="C54" s="312"/>
      <c r="D54" s="312"/>
      <c r="E54" s="312"/>
      <c r="F54" s="312"/>
      <c r="G54" s="312"/>
      <c r="H54" s="37">
        <f>SUM(H49:H53)</f>
        <v>22.687827967999997</v>
      </c>
      <c r="I54" s="11">
        <f>ROUND(H54*$C$3,3)</f>
        <v>0</v>
      </c>
      <c r="K54" s="312"/>
      <c r="L54" s="312"/>
      <c r="M54" s="312"/>
      <c r="N54" s="816"/>
      <c r="O54" s="816"/>
      <c r="P54" s="816"/>
    </row>
    <row r="55" spans="1:17" ht="12.75" customHeight="1">
      <c r="A55" s="44"/>
      <c r="B55" s="312"/>
      <c r="C55" s="312"/>
      <c r="D55" s="312"/>
      <c r="E55" s="312"/>
      <c r="F55" s="312"/>
      <c r="G55" s="312"/>
      <c r="H55" s="312"/>
      <c r="I55" s="312"/>
      <c r="K55" s="821" t="s">
        <v>264</v>
      </c>
      <c r="L55" s="315" t="s">
        <v>265</v>
      </c>
      <c r="M55" s="423">
        <v>0</v>
      </c>
      <c r="N55" s="277"/>
      <c r="O55" s="278"/>
      <c r="P55" s="75"/>
    </row>
    <row r="56" spans="1:17" ht="12.75" customHeight="1">
      <c r="A56" s="49">
        <v>9</v>
      </c>
      <c r="B56" s="111" t="s">
        <v>268</v>
      </c>
      <c r="C56" s="31" t="s">
        <v>37</v>
      </c>
      <c r="D56" s="31"/>
      <c r="E56" s="32"/>
      <c r="F56" s="32"/>
      <c r="G56" s="32"/>
      <c r="H56" s="37"/>
      <c r="I56" s="34"/>
      <c r="K56" s="821"/>
      <c r="L56" s="315" t="s">
        <v>266</v>
      </c>
      <c r="M56" s="423">
        <v>1</v>
      </c>
      <c r="N56" s="277"/>
      <c r="O56" s="75"/>
      <c r="P56" s="75"/>
    </row>
    <row r="57" spans="1:17" ht="12.75" customHeight="1">
      <c r="A57" s="269"/>
      <c r="B57" s="31" t="s">
        <v>269</v>
      </c>
      <c r="C57" s="31"/>
      <c r="D57" s="31">
        <f>ROUND(D40*E40*G40,0)</f>
        <v>133</v>
      </c>
      <c r="E57" s="32"/>
      <c r="F57" s="32"/>
      <c r="G57" s="32"/>
      <c r="H57" s="34">
        <f>D57</f>
        <v>133</v>
      </c>
      <c r="I57" s="34"/>
      <c r="K57" s="277"/>
      <c r="L57" s="75"/>
      <c r="M57" s="279"/>
      <c r="N57" s="277"/>
      <c r="O57" s="279"/>
      <c r="P57" s="279"/>
    </row>
    <row r="58" spans="1:17" ht="12.75" customHeight="1">
      <c r="A58" s="269"/>
      <c r="B58" s="54" t="s">
        <v>235</v>
      </c>
      <c r="C58" s="31"/>
      <c r="D58" s="31">
        <f>ROUND(D41*E41*G41,0)</f>
        <v>102</v>
      </c>
      <c r="E58" s="32"/>
      <c r="F58" s="32"/>
      <c r="G58" s="32"/>
      <c r="H58" s="34">
        <f>D58</f>
        <v>102</v>
      </c>
      <c r="I58" s="37"/>
      <c r="K58" s="277"/>
      <c r="L58" s="289"/>
      <c r="M58" s="75"/>
      <c r="N58" s="277"/>
      <c r="O58" s="278"/>
      <c r="P58" s="75"/>
    </row>
    <row r="59" spans="1:17" ht="12.75" customHeight="1">
      <c r="A59" s="64"/>
      <c r="B59" s="317"/>
      <c r="C59" s="36"/>
      <c r="D59" s="31"/>
      <c r="E59" s="38"/>
      <c r="F59" s="38"/>
      <c r="G59" s="38"/>
      <c r="H59" s="37">
        <f>SUM(H57:H58)</f>
        <v>235</v>
      </c>
      <c r="I59" s="11">
        <f>ROUND(H59*$C$3,3)</f>
        <v>0</v>
      </c>
      <c r="K59" s="280"/>
      <c r="L59" s="284"/>
      <c r="M59" s="86"/>
      <c r="N59" s="280"/>
      <c r="O59" s="281"/>
      <c r="P59" s="281"/>
    </row>
    <row r="60" spans="1:17" ht="12.75" customHeight="1">
      <c r="D60" s="373"/>
      <c r="I60" s="403">
        <f>SUM(I5:I59)</f>
        <v>0</v>
      </c>
      <c r="K60" s="280"/>
      <c r="L60" s="284"/>
      <c r="M60" s="86"/>
      <c r="N60" s="280"/>
      <c r="O60" s="281"/>
      <c r="P60" s="281"/>
    </row>
    <row r="61" spans="1:17" ht="12.75" customHeight="1">
      <c r="K61" s="282"/>
      <c r="L61" s="284"/>
      <c r="M61" s="86"/>
      <c r="N61" s="282"/>
      <c r="O61" s="283"/>
      <c r="P61" s="284"/>
    </row>
    <row r="62" spans="1:17" ht="12.75" customHeight="1">
      <c r="K62" s="282"/>
      <c r="L62" s="290"/>
      <c r="M62" s="86"/>
      <c r="N62" s="282"/>
      <c r="O62" s="283"/>
      <c r="P62" s="284"/>
    </row>
    <row r="63" spans="1:17" ht="12.75" customHeight="1">
      <c r="K63" s="282"/>
      <c r="L63" s="290"/>
      <c r="M63" s="86"/>
      <c r="N63" s="282"/>
      <c r="O63" s="283"/>
      <c r="P63" s="284"/>
    </row>
    <row r="64" spans="1:17" ht="12.75" customHeight="1">
      <c r="K64" s="282"/>
      <c r="L64" s="290"/>
      <c r="M64" s="86"/>
      <c r="N64" s="282"/>
      <c r="O64" s="283"/>
      <c r="P64" s="284"/>
    </row>
    <row r="65" spans="1:16" ht="12.75" customHeight="1">
      <c r="K65" s="282"/>
      <c r="L65" s="291"/>
      <c r="M65" s="86"/>
      <c r="N65" s="282"/>
      <c r="O65" s="283"/>
      <c r="P65" s="284"/>
    </row>
    <row r="66" spans="1:16" ht="12.75" customHeight="1">
      <c r="A66" s="286"/>
      <c r="B66" s="286"/>
      <c r="C66" s="286"/>
      <c r="D66" s="286"/>
      <c r="E66" s="286"/>
      <c r="F66" s="286"/>
      <c r="G66" s="286"/>
      <c r="H66" s="286"/>
      <c r="I66" s="286"/>
      <c r="K66" s="282"/>
      <c r="L66" s="290"/>
      <c r="M66" s="86"/>
      <c r="N66" s="282"/>
      <c r="O66" s="284"/>
      <c r="P66" s="284"/>
    </row>
    <row r="67" spans="1:16" ht="12.75" customHeight="1">
      <c r="A67" s="71"/>
      <c r="B67" s="286"/>
      <c r="C67" s="286"/>
      <c r="D67" s="286"/>
      <c r="E67" s="286"/>
      <c r="F67" s="286"/>
      <c r="G67" s="286"/>
      <c r="H67" s="286"/>
      <c r="I67" s="286"/>
      <c r="K67" s="282"/>
      <c r="L67" s="290"/>
      <c r="M67" s="86"/>
      <c r="N67" s="282"/>
      <c r="O67" s="284"/>
      <c r="P67" s="284"/>
    </row>
    <row r="68" spans="1:16" ht="12.75" customHeight="1">
      <c r="A68" s="71"/>
      <c r="B68" s="286"/>
      <c r="C68" s="286"/>
      <c r="D68" s="286"/>
      <c r="E68" s="286"/>
      <c r="F68" s="286"/>
      <c r="G68" s="286"/>
      <c r="H68" s="286"/>
      <c r="I68" s="286"/>
      <c r="K68" s="282"/>
      <c r="L68" s="284"/>
      <c r="M68" s="86"/>
      <c r="N68" s="285"/>
      <c r="O68" s="86"/>
      <c r="P68" s="86"/>
    </row>
    <row r="69" spans="1:16" ht="12.75" customHeight="1">
      <c r="A69" s="71"/>
      <c r="B69" s="286"/>
      <c r="C69" s="286"/>
      <c r="D69" s="286"/>
      <c r="E69" s="286"/>
      <c r="F69" s="286"/>
      <c r="G69" s="286"/>
      <c r="H69" s="286"/>
      <c r="I69" s="286"/>
      <c r="K69" s="282"/>
      <c r="L69" s="290"/>
      <c r="M69" s="86"/>
      <c r="N69" s="286"/>
      <c r="O69" s="287"/>
      <c r="P69" s="284"/>
    </row>
    <row r="70" spans="1:16" ht="12.75" customHeight="1">
      <c r="A70" s="71"/>
      <c r="B70" s="286"/>
      <c r="C70" s="286"/>
      <c r="D70" s="286"/>
      <c r="E70" s="286"/>
      <c r="F70" s="286"/>
      <c r="G70" s="286"/>
      <c r="H70" s="286"/>
      <c r="I70" s="286"/>
      <c r="K70" s="282"/>
      <c r="L70" s="290"/>
      <c r="M70" s="86"/>
      <c r="N70" s="286"/>
      <c r="O70" s="287"/>
      <c r="P70" s="284"/>
    </row>
    <row r="71" spans="1:16" ht="12.75" customHeight="1">
      <c r="A71" s="71"/>
      <c r="B71" s="286"/>
      <c r="C71" s="286"/>
      <c r="D71" s="286"/>
      <c r="E71" s="286"/>
      <c r="F71" s="286"/>
      <c r="G71" s="286"/>
      <c r="H71" s="286"/>
      <c r="I71" s="286"/>
      <c r="K71" s="282"/>
      <c r="L71" s="290"/>
      <c r="M71" s="86"/>
      <c r="N71" s="286"/>
      <c r="O71" s="287"/>
      <c r="P71" s="284"/>
    </row>
    <row r="72" spans="1:16" ht="12.75" customHeight="1">
      <c r="A72" s="71"/>
      <c r="B72" s="286"/>
      <c r="C72" s="286"/>
      <c r="D72" s="286"/>
      <c r="E72" s="286"/>
      <c r="F72" s="286"/>
      <c r="G72" s="286"/>
      <c r="H72" s="286"/>
      <c r="I72" s="286"/>
      <c r="K72" s="282"/>
      <c r="L72" s="284"/>
      <c r="M72" s="86"/>
      <c r="N72" s="286"/>
      <c r="O72" s="288"/>
      <c r="P72" s="284"/>
    </row>
    <row r="73" spans="1:16" ht="12.75" customHeight="1">
      <c r="A73" s="71"/>
      <c r="B73" s="286"/>
      <c r="C73" s="286"/>
      <c r="D73" s="286"/>
      <c r="E73" s="286"/>
      <c r="F73" s="286"/>
      <c r="G73" s="286"/>
      <c r="H73" s="286"/>
      <c r="I73" s="286"/>
      <c r="K73" s="282"/>
      <c r="L73" s="290"/>
      <c r="M73" s="86"/>
      <c r="N73" s="74"/>
      <c r="O73" s="74"/>
      <c r="P73" s="74"/>
    </row>
    <row r="74" spans="1:16" ht="12.75" customHeight="1">
      <c r="A74" s="71"/>
      <c r="B74" s="286"/>
      <c r="C74" s="286"/>
      <c r="D74" s="286"/>
      <c r="E74" s="286"/>
      <c r="F74" s="286"/>
      <c r="G74" s="286"/>
      <c r="H74" s="286"/>
      <c r="I74" s="286"/>
      <c r="K74" s="282"/>
      <c r="L74" s="284"/>
      <c r="M74" s="86"/>
      <c r="N74" s="286"/>
      <c r="O74" s="286"/>
      <c r="P74" s="286"/>
    </row>
    <row r="75" spans="1:16" ht="12.75" customHeight="1">
      <c r="A75" s="71"/>
      <c r="B75" s="286"/>
      <c r="C75" s="286"/>
      <c r="D75" s="286"/>
      <c r="E75" s="286"/>
      <c r="F75" s="286"/>
      <c r="G75" s="286"/>
      <c r="H75" s="286"/>
      <c r="I75" s="286"/>
      <c r="K75" s="282"/>
      <c r="L75" s="290"/>
      <c r="M75" s="86"/>
      <c r="N75" s="286"/>
      <c r="O75" s="286"/>
      <c r="P75" s="286"/>
    </row>
    <row r="76" spans="1:16" ht="12.75" customHeight="1">
      <c r="A76" s="71"/>
      <c r="B76" s="286"/>
      <c r="C76" s="286"/>
      <c r="D76" s="286"/>
      <c r="E76" s="286"/>
      <c r="F76" s="286"/>
      <c r="G76" s="286"/>
      <c r="H76" s="286"/>
      <c r="I76" s="286"/>
      <c r="K76" s="282"/>
      <c r="L76" s="290"/>
      <c r="M76" s="86"/>
      <c r="N76" s="286"/>
      <c r="O76" s="286"/>
      <c r="P76" s="286"/>
    </row>
    <row r="77" spans="1:16" ht="12.75" customHeight="1">
      <c r="A77" s="71"/>
      <c r="B77" s="286"/>
      <c r="C77" s="286"/>
      <c r="D77" s="286"/>
      <c r="E77" s="286"/>
      <c r="F77" s="286"/>
      <c r="G77" s="286"/>
      <c r="H77" s="286"/>
      <c r="I77" s="286"/>
      <c r="K77" s="282"/>
      <c r="L77" s="292"/>
      <c r="M77" s="86"/>
      <c r="N77" s="286"/>
      <c r="O77" s="286"/>
      <c r="P77" s="286"/>
    </row>
    <row r="78" spans="1:16" ht="12.75" customHeight="1">
      <c r="A78" s="71"/>
      <c r="B78" s="286"/>
      <c r="C78" s="286"/>
      <c r="D78" s="286"/>
      <c r="E78" s="286"/>
      <c r="F78" s="286"/>
      <c r="G78" s="286"/>
      <c r="H78" s="286"/>
      <c r="I78" s="286"/>
      <c r="K78" s="369"/>
      <c r="L78" s="292"/>
      <c r="M78" s="86"/>
      <c r="N78" s="286"/>
      <c r="O78" s="286"/>
      <c r="P78" s="286"/>
    </row>
    <row r="79" spans="1:16" ht="12.75" customHeight="1">
      <c r="A79" s="71"/>
      <c r="B79" s="286"/>
      <c r="C79" s="286"/>
      <c r="D79" s="286"/>
      <c r="E79" s="286"/>
      <c r="F79" s="286"/>
      <c r="G79" s="286"/>
      <c r="H79" s="286"/>
      <c r="I79" s="286"/>
      <c r="K79" s="293"/>
      <c r="L79" s="294"/>
      <c r="M79" s="86"/>
      <c r="N79" s="286"/>
      <c r="O79" s="286"/>
      <c r="P79" s="286"/>
    </row>
    <row r="80" spans="1:16">
      <c r="A80" s="71"/>
      <c r="B80" s="286"/>
      <c r="C80" s="286"/>
      <c r="D80" s="286"/>
      <c r="E80" s="286"/>
      <c r="F80" s="286"/>
      <c r="G80" s="286"/>
      <c r="H80" s="286"/>
      <c r="I80" s="286"/>
      <c r="K80" s="293"/>
      <c r="L80" s="295"/>
      <c r="M80" s="86"/>
      <c r="N80" s="286"/>
      <c r="O80" s="286"/>
      <c r="P80" s="286"/>
    </row>
    <row r="81" spans="1:16">
      <c r="A81" s="71"/>
      <c r="B81" s="286"/>
      <c r="C81" s="286"/>
      <c r="D81" s="286"/>
      <c r="E81" s="286"/>
      <c r="F81" s="286"/>
      <c r="G81" s="286"/>
      <c r="H81" s="286"/>
      <c r="I81" s="286"/>
      <c r="K81" s="293"/>
      <c r="L81" s="294"/>
      <c r="M81" s="86"/>
      <c r="N81" s="286"/>
      <c r="O81" s="286"/>
      <c r="P81" s="286"/>
    </row>
    <row r="82" spans="1:16">
      <c r="A82" s="71"/>
      <c r="B82" s="286"/>
      <c r="C82" s="286"/>
      <c r="D82" s="286"/>
      <c r="E82" s="286"/>
      <c r="F82" s="286"/>
      <c r="G82" s="286"/>
      <c r="H82" s="286"/>
      <c r="I82" s="286"/>
      <c r="K82" s="293"/>
      <c r="L82" s="294"/>
      <c r="M82" s="86"/>
      <c r="N82" s="286"/>
      <c r="O82" s="286"/>
      <c r="P82" s="286"/>
    </row>
    <row r="83" spans="1:16" ht="19.5">
      <c r="A83" s="74"/>
      <c r="B83" s="613"/>
      <c r="C83" s="74"/>
      <c r="D83" s="74"/>
      <c r="E83" s="102"/>
      <c r="F83" s="102"/>
      <c r="G83" s="102"/>
      <c r="H83" s="263"/>
      <c r="I83" s="69"/>
      <c r="K83" s="293"/>
      <c r="L83" s="296"/>
      <c r="M83" s="86"/>
      <c r="N83" s="286"/>
      <c r="O83" s="286"/>
      <c r="P83" s="286"/>
    </row>
    <row r="84" spans="1:16">
      <c r="A84" s="74"/>
      <c r="B84" s="74"/>
      <c r="C84" s="74"/>
      <c r="D84" s="254"/>
      <c r="E84" s="102"/>
      <c r="F84" s="101"/>
      <c r="G84" s="104"/>
      <c r="H84" s="264"/>
      <c r="I84" s="105"/>
      <c r="K84" s="293"/>
      <c r="L84" s="292"/>
      <c r="M84" s="86"/>
      <c r="N84" s="286"/>
      <c r="O84" s="286"/>
      <c r="P84" s="286"/>
    </row>
    <row r="85" spans="1:16">
      <c r="A85" s="71"/>
      <c r="B85" s="74"/>
      <c r="C85" s="74"/>
      <c r="D85" s="74"/>
      <c r="E85" s="102"/>
      <c r="F85" s="102"/>
      <c r="G85" s="102"/>
      <c r="H85" s="69"/>
      <c r="I85" s="69"/>
      <c r="J85" s="286"/>
      <c r="K85" s="280"/>
      <c r="L85" s="284"/>
      <c r="M85" s="86"/>
      <c r="N85" s="286"/>
      <c r="O85" s="286"/>
      <c r="P85" s="286"/>
    </row>
    <row r="86" spans="1:16" ht="19.5">
      <c r="A86" s="71"/>
      <c r="B86" s="613"/>
      <c r="C86" s="106"/>
      <c r="D86" s="74"/>
      <c r="E86" s="101"/>
      <c r="F86" s="101"/>
      <c r="G86" s="101"/>
      <c r="H86" s="105"/>
      <c r="I86" s="105"/>
      <c r="J86" s="286"/>
      <c r="K86" s="282"/>
      <c r="L86" s="290"/>
      <c r="M86" s="86"/>
      <c r="N86" s="286"/>
      <c r="O86" s="286"/>
      <c r="P86" s="286"/>
    </row>
    <row r="87" spans="1:16">
      <c r="A87" s="71"/>
      <c r="B87" s="245"/>
      <c r="C87" s="106"/>
      <c r="D87" s="74"/>
      <c r="E87" s="246"/>
      <c r="F87" s="246"/>
      <c r="G87" s="246"/>
      <c r="H87" s="247"/>
      <c r="I87" s="69"/>
      <c r="J87" s="286"/>
      <c r="K87" s="282"/>
      <c r="L87" s="295"/>
      <c r="M87" s="86"/>
      <c r="N87" s="286"/>
      <c r="O87" s="286"/>
      <c r="P87" s="286"/>
    </row>
    <row r="88" spans="1:16">
      <c r="A88" s="71"/>
      <c r="B88" s="245"/>
      <c r="C88" s="106"/>
      <c r="D88" s="74"/>
      <c r="E88" s="246"/>
      <c r="F88" s="246"/>
      <c r="G88" s="246"/>
      <c r="H88" s="247"/>
      <c r="I88" s="69"/>
      <c r="J88" s="286"/>
      <c r="K88" s="282"/>
      <c r="L88" s="283"/>
      <c r="M88" s="86"/>
      <c r="N88" s="286"/>
      <c r="O88" s="286"/>
      <c r="P88" s="286"/>
    </row>
    <row r="89" spans="1:16">
      <c r="A89" s="71"/>
      <c r="B89" s="100"/>
      <c r="C89" s="74"/>
      <c r="D89" s="74"/>
      <c r="E89" s="101"/>
      <c r="F89" s="101"/>
      <c r="G89" s="101"/>
      <c r="H89" s="248"/>
      <c r="I89" s="248"/>
      <c r="J89" s="286"/>
      <c r="K89" s="282"/>
      <c r="L89" s="284"/>
      <c r="M89" s="86"/>
      <c r="N89" s="286"/>
      <c r="O89" s="286"/>
      <c r="P89" s="286"/>
    </row>
    <row r="90" spans="1:16" ht="19.5">
      <c r="A90" s="71"/>
      <c r="B90" s="613"/>
      <c r="C90" s="74"/>
      <c r="D90" s="74"/>
      <c r="E90" s="101"/>
      <c r="F90" s="101"/>
      <c r="G90" s="101"/>
      <c r="H90" s="105"/>
      <c r="I90" s="105"/>
      <c r="J90" s="286"/>
      <c r="K90" s="282"/>
      <c r="L90" s="284"/>
      <c r="M90" s="86"/>
      <c r="N90" s="286"/>
      <c r="O90" s="286"/>
      <c r="P90" s="286"/>
    </row>
    <row r="91" spans="1:16">
      <c r="A91" s="71"/>
      <c r="B91" s="74"/>
      <c r="C91" s="286"/>
      <c r="D91" s="74"/>
      <c r="E91" s="249"/>
      <c r="F91" s="249"/>
      <c r="G91" s="249"/>
      <c r="H91" s="250"/>
      <c r="I91" s="69"/>
      <c r="J91" s="286"/>
      <c r="K91" s="286"/>
      <c r="L91" s="286"/>
      <c r="M91" s="286"/>
      <c r="N91" s="286"/>
      <c r="O91" s="286"/>
      <c r="P91" s="286"/>
    </row>
    <row r="92" spans="1:16">
      <c r="A92" s="71"/>
      <c r="B92" s="74"/>
      <c r="C92" s="74"/>
      <c r="D92" s="250"/>
      <c r="E92" s="249"/>
      <c r="F92" s="249"/>
      <c r="G92" s="249"/>
      <c r="H92" s="250"/>
      <c r="I92" s="69"/>
      <c r="J92" s="286"/>
      <c r="K92" s="286"/>
      <c r="L92" s="286"/>
      <c r="M92" s="286"/>
      <c r="N92" s="286"/>
      <c r="O92" s="286"/>
      <c r="P92" s="286"/>
    </row>
    <row r="93" spans="1:16">
      <c r="A93" s="71"/>
      <c r="B93" s="100"/>
      <c r="C93" s="74"/>
      <c r="D93" s="74"/>
      <c r="E93" s="101"/>
      <c r="F93" s="101"/>
      <c r="G93" s="101"/>
      <c r="H93" s="248"/>
      <c r="I93" s="248"/>
      <c r="J93" s="286"/>
      <c r="K93" s="286"/>
      <c r="L93" s="286"/>
      <c r="M93" s="286"/>
      <c r="N93" s="286"/>
      <c r="O93" s="286"/>
      <c r="P93" s="286"/>
    </row>
    <row r="94" spans="1:16" ht="19.5">
      <c r="A94" s="71"/>
      <c r="B94" s="613"/>
      <c r="C94" s="74"/>
      <c r="D94" s="74"/>
      <c r="E94" s="101"/>
      <c r="F94" s="101"/>
      <c r="G94" s="101"/>
      <c r="H94" s="105"/>
      <c r="I94" s="105"/>
      <c r="J94" s="286"/>
      <c r="K94" s="286"/>
      <c r="L94" s="286"/>
      <c r="M94" s="286"/>
      <c r="N94" s="286"/>
      <c r="O94" s="286"/>
      <c r="P94" s="286"/>
    </row>
    <row r="95" spans="1:16">
      <c r="A95" s="71"/>
      <c r="B95" s="74"/>
      <c r="C95" s="286"/>
      <c r="D95" s="74"/>
      <c r="E95" s="101"/>
      <c r="F95" s="101"/>
      <c r="G95" s="101"/>
      <c r="H95" s="105"/>
      <c r="I95" s="69"/>
      <c r="J95" s="286"/>
      <c r="K95" s="286"/>
      <c r="L95" s="286"/>
      <c r="M95" s="286"/>
    </row>
    <row r="96" spans="1:16">
      <c r="A96" s="71"/>
      <c r="B96" s="74"/>
      <c r="C96" s="74"/>
      <c r="D96" s="250"/>
      <c r="E96" s="101"/>
      <c r="F96" s="101"/>
      <c r="G96" s="101"/>
      <c r="H96" s="105"/>
      <c r="I96" s="69"/>
      <c r="J96" s="286"/>
      <c r="K96" s="286"/>
      <c r="L96" s="286"/>
      <c r="M96" s="286"/>
    </row>
    <row r="97" spans="1:13">
      <c r="A97" s="71"/>
      <c r="B97" s="100"/>
      <c r="C97" s="74"/>
      <c r="D97" s="74"/>
      <c r="E97" s="101"/>
      <c r="F97" s="101"/>
      <c r="G97" s="101"/>
      <c r="H97" s="69"/>
      <c r="I97" s="69"/>
      <c r="J97" s="286"/>
      <c r="K97" s="286"/>
      <c r="L97" s="286"/>
      <c r="M97" s="286"/>
    </row>
    <row r="98" spans="1:13" ht="19.5">
      <c r="A98" s="71"/>
      <c r="B98" s="613"/>
      <c r="C98" s="74"/>
      <c r="D98" s="74"/>
      <c r="E98" s="101"/>
      <c r="F98" s="101"/>
      <c r="G98" s="101"/>
      <c r="H98" s="105"/>
      <c r="I98" s="105"/>
      <c r="J98" s="286"/>
      <c r="K98" s="286"/>
      <c r="L98" s="286"/>
      <c r="M98" s="286"/>
    </row>
    <row r="99" spans="1:13">
      <c r="A99" s="71"/>
      <c r="B99" s="74"/>
      <c r="C99" s="286"/>
      <c r="D99" s="74"/>
      <c r="E99" s="107"/>
      <c r="F99" s="107"/>
      <c r="G99" s="249"/>
      <c r="H99" s="105"/>
      <c r="I99" s="69"/>
      <c r="J99" s="286"/>
      <c r="K99" s="286"/>
      <c r="L99" s="286"/>
      <c r="M99" s="286"/>
    </row>
    <row r="100" spans="1:13">
      <c r="A100" s="71"/>
      <c r="B100" s="74"/>
      <c r="C100" s="74"/>
      <c r="D100" s="250"/>
      <c r="E100" s="107"/>
      <c r="F100" s="107"/>
      <c r="G100" s="249"/>
      <c r="H100" s="105"/>
      <c r="I100" s="69"/>
      <c r="J100" s="286"/>
      <c r="K100" s="286"/>
      <c r="L100" s="286"/>
      <c r="M100" s="286"/>
    </row>
    <row r="101" spans="1:13">
      <c r="A101" s="71"/>
      <c r="B101" s="100"/>
      <c r="C101" s="74"/>
      <c r="D101" s="74"/>
      <c r="E101" s="101"/>
      <c r="F101" s="101"/>
      <c r="G101" s="101"/>
      <c r="H101" s="69"/>
      <c r="J101" s="286"/>
      <c r="K101" s="286"/>
      <c r="L101" s="286"/>
      <c r="M101" s="286"/>
    </row>
    <row r="102" spans="1:13" ht="19.5">
      <c r="A102" s="71"/>
      <c r="B102" s="613"/>
      <c r="C102" s="286"/>
      <c r="D102" s="74"/>
      <c r="E102" s="101"/>
      <c r="F102" s="101"/>
      <c r="G102" s="101"/>
      <c r="H102" s="105"/>
      <c r="J102" s="286"/>
      <c r="K102" s="286"/>
      <c r="L102" s="286"/>
      <c r="M102" s="286"/>
    </row>
    <row r="103" spans="1:13">
      <c r="A103" s="71"/>
      <c r="B103" s="74"/>
      <c r="C103" s="74"/>
      <c r="D103" s="74"/>
      <c r="E103" s="105"/>
      <c r="F103" s="265"/>
      <c r="G103" s="107"/>
      <c r="H103" s="69"/>
      <c r="J103" s="286"/>
      <c r="K103" s="286"/>
      <c r="L103" s="286"/>
      <c r="M103" s="286"/>
    </row>
    <row r="104" spans="1:13">
      <c r="A104" s="71"/>
      <c r="B104" s="74"/>
      <c r="C104" s="74"/>
      <c r="D104" s="74"/>
      <c r="E104" s="101"/>
      <c r="F104" s="101"/>
      <c r="G104" s="101"/>
      <c r="H104" s="105"/>
    </row>
    <row r="105" spans="1:13">
      <c r="A105" s="71"/>
      <c r="B105" s="74"/>
      <c r="C105" s="74"/>
      <c r="D105" s="74"/>
      <c r="E105" s="105"/>
      <c r="F105" s="265"/>
      <c r="G105" s="107"/>
      <c r="H105" s="69"/>
    </row>
    <row r="106" spans="1:13">
      <c r="A106" s="71"/>
      <c r="B106" s="74"/>
      <c r="C106" s="74"/>
      <c r="D106" s="74"/>
      <c r="E106" s="105"/>
      <c r="F106" s="105"/>
      <c r="G106" s="101"/>
      <c r="H106" s="69"/>
    </row>
    <row r="107" spans="1:13">
      <c r="A107" s="286"/>
      <c r="B107" s="286"/>
      <c r="C107" s="286"/>
      <c r="D107" s="286"/>
      <c r="E107" s="286"/>
      <c r="F107" s="286"/>
      <c r="G107" s="286"/>
      <c r="H107" s="286"/>
    </row>
    <row r="108" spans="1:13">
      <c r="A108" s="286"/>
      <c r="B108" s="286"/>
      <c r="C108" s="286"/>
      <c r="D108" s="286"/>
      <c r="E108" s="286"/>
      <c r="F108" s="286"/>
      <c r="G108" s="286"/>
      <c r="H108" s="286"/>
    </row>
    <row r="109" spans="1:13">
      <c r="A109" s="293"/>
      <c r="B109" s="293"/>
      <c r="C109" s="293"/>
      <c r="D109" s="293"/>
      <c r="E109" s="293"/>
      <c r="F109" s="293"/>
      <c r="G109" s="293"/>
      <c r="H109" s="293"/>
    </row>
    <row r="110" spans="1:13">
      <c r="A110" s="286"/>
      <c r="B110" s="286"/>
      <c r="C110" s="286"/>
      <c r="D110" s="286"/>
      <c r="E110" s="286"/>
      <c r="F110" s="286"/>
      <c r="G110" s="286"/>
      <c r="H110" s="286"/>
    </row>
    <row r="111" spans="1:13" ht="19.5">
      <c r="A111" s="71"/>
      <c r="B111" s="613"/>
      <c r="C111" s="74"/>
      <c r="D111" s="254"/>
      <c r="E111" s="101"/>
      <c r="F111" s="815"/>
      <c r="G111" s="815"/>
      <c r="H111" s="69"/>
    </row>
    <row r="112" spans="1:13" ht="19.5">
      <c r="A112" s="71"/>
      <c r="B112" s="613"/>
      <c r="C112" s="74"/>
      <c r="D112" s="74"/>
      <c r="E112" s="102"/>
      <c r="F112" s="102"/>
      <c r="G112" s="102"/>
      <c r="H112" s="74"/>
    </row>
    <row r="113" spans="1:9">
      <c r="A113" s="71"/>
      <c r="B113" s="256"/>
      <c r="C113" s="286"/>
      <c r="D113" s="74"/>
      <c r="E113" s="101"/>
      <c r="F113" s="101"/>
      <c r="G113" s="101"/>
      <c r="H113" s="69"/>
    </row>
    <row r="114" spans="1:9">
      <c r="A114" s="71"/>
      <c r="B114" s="257"/>
      <c r="C114" s="74"/>
      <c r="D114" s="74"/>
      <c r="E114" s="101"/>
      <c r="F114" s="101"/>
      <c r="G114" s="101"/>
      <c r="H114" s="69"/>
    </row>
    <row r="115" spans="1:9" ht="19.5">
      <c r="A115" s="71"/>
      <c r="B115" s="613"/>
      <c r="C115" s="74"/>
      <c r="D115" s="74"/>
      <c r="E115" s="101"/>
      <c r="F115" s="101"/>
      <c r="G115" s="101"/>
      <c r="H115" s="105"/>
    </row>
    <row r="116" spans="1:9">
      <c r="A116" s="71"/>
      <c r="B116" s="74"/>
      <c r="C116" s="74"/>
      <c r="D116" s="258"/>
      <c r="E116" s="101"/>
      <c r="F116" s="101"/>
      <c r="G116" s="101"/>
      <c r="H116" s="69"/>
    </row>
    <row r="117" spans="1:9" ht="19.5">
      <c r="A117" s="71"/>
      <c r="B117" s="613"/>
      <c r="C117" s="74"/>
      <c r="D117" s="286"/>
      <c r="E117" s="286"/>
      <c r="F117" s="286"/>
      <c r="G117" s="286"/>
      <c r="H117" s="286"/>
    </row>
    <row r="118" spans="1:9" ht="19.5">
      <c r="A118" s="71"/>
      <c r="B118" s="613"/>
      <c r="C118" s="74"/>
      <c r="D118" s="74"/>
      <c r="E118" s="101"/>
      <c r="F118" s="101"/>
      <c r="G118" s="101"/>
      <c r="H118" s="69"/>
    </row>
    <row r="119" spans="1:9">
      <c r="A119" s="71"/>
      <c r="B119" s="286"/>
      <c r="C119" s="286"/>
      <c r="D119" s="286"/>
      <c r="E119" s="286"/>
      <c r="F119" s="286"/>
      <c r="G119" s="286"/>
      <c r="H119" s="286"/>
    </row>
    <row r="120" spans="1:9">
      <c r="A120" s="71"/>
      <c r="B120" s="286"/>
      <c r="C120" s="286"/>
      <c r="D120" s="286"/>
      <c r="E120" s="286"/>
      <c r="F120" s="286"/>
      <c r="G120" s="286"/>
      <c r="H120" s="286"/>
    </row>
    <row r="121" spans="1:9">
      <c r="A121" s="71"/>
      <c r="B121" s="293"/>
      <c r="C121" s="293"/>
      <c r="D121" s="293"/>
      <c r="E121" s="293"/>
      <c r="F121" s="293"/>
      <c r="G121" s="293"/>
      <c r="H121" s="293"/>
    </row>
    <row r="122" spans="1:9">
      <c r="A122" s="71"/>
      <c r="B122" s="286"/>
      <c r="C122" s="286"/>
      <c r="D122" s="286"/>
      <c r="E122" s="286"/>
      <c r="F122" s="286"/>
      <c r="G122" s="286"/>
      <c r="H122" s="286"/>
    </row>
    <row r="123" spans="1:9" ht="19.5">
      <c r="A123" s="71"/>
      <c r="B123" s="613"/>
      <c r="C123" s="74"/>
      <c r="D123" s="293"/>
      <c r="E123" s="813"/>
      <c r="F123" s="813"/>
      <c r="G123" s="614"/>
      <c r="H123" s="615"/>
    </row>
    <row r="124" spans="1:9">
      <c r="A124" s="71"/>
      <c r="B124" s="128"/>
      <c r="C124" s="74"/>
      <c r="D124" s="74"/>
      <c r="E124" s="129"/>
      <c r="F124" s="129"/>
      <c r="G124" s="102"/>
      <c r="H124" s="69"/>
    </row>
    <row r="125" spans="1:9" ht="19.5">
      <c r="A125" s="71"/>
      <c r="B125" s="613"/>
      <c r="C125" s="74"/>
      <c r="D125" s="293"/>
      <c r="E125" s="813"/>
      <c r="F125" s="813"/>
      <c r="G125" s="614"/>
      <c r="H125" s="615"/>
    </row>
    <row r="126" spans="1:9" ht="15" customHeight="1">
      <c r="A126" s="71"/>
      <c r="B126" s="286"/>
      <c r="C126" s="286"/>
      <c r="D126" s="286"/>
      <c r="E126" s="286"/>
      <c r="F126" s="286"/>
      <c r="G126" s="286"/>
      <c r="H126" s="286"/>
    </row>
    <row r="127" spans="1:9" ht="15" customHeight="1">
      <c r="A127" s="71"/>
      <c r="B127" s="286"/>
      <c r="C127" s="286"/>
      <c r="D127" s="286"/>
      <c r="E127" s="286"/>
      <c r="F127" s="286"/>
      <c r="G127" s="286"/>
      <c r="H127" s="286"/>
      <c r="I127" s="616"/>
    </row>
    <row r="128" spans="1:9" ht="15.75" customHeight="1">
      <c r="A128" s="71"/>
      <c r="B128" s="286"/>
      <c r="C128" s="286"/>
      <c r="D128" s="286"/>
      <c r="E128" s="286"/>
      <c r="F128" s="286"/>
      <c r="G128" s="286"/>
      <c r="H128" s="286"/>
    </row>
    <row r="129" spans="1:9" ht="15.75" customHeight="1">
      <c r="A129" s="134"/>
      <c r="B129" s="132"/>
      <c r="C129" s="65"/>
      <c r="D129" s="65"/>
      <c r="E129" s="66"/>
      <c r="F129" s="67"/>
      <c r="G129" s="67"/>
      <c r="H129" s="68"/>
    </row>
    <row r="130" spans="1:9" s="616" customFormat="1" ht="18.75" customHeight="1">
      <c r="A130" s="71"/>
      <c r="B130" s="134"/>
      <c r="C130" s="65"/>
      <c r="D130" s="65"/>
      <c r="E130" s="66"/>
      <c r="F130" s="67"/>
      <c r="G130" s="67"/>
      <c r="H130" s="68"/>
      <c r="I130" s="311"/>
    </row>
    <row r="131" spans="1:9" ht="19.5">
      <c r="A131" s="177"/>
      <c r="B131" s="613"/>
      <c r="C131" s="117"/>
      <c r="D131" s="65"/>
      <c r="E131" s="66"/>
      <c r="F131" s="67"/>
      <c r="G131" s="67"/>
      <c r="H131" s="68"/>
    </row>
    <row r="132" spans="1:9" ht="15" customHeight="1">
      <c r="A132" s="177"/>
      <c r="B132" s="114"/>
      <c r="C132" s="65"/>
      <c r="D132" s="115"/>
      <c r="E132" s="66"/>
      <c r="F132" s="67"/>
      <c r="G132" s="67"/>
      <c r="H132" s="68"/>
    </row>
    <row r="133" spans="1:9" ht="15" customHeight="1">
      <c r="A133" s="177"/>
      <c r="B133" s="114"/>
      <c r="C133" s="65"/>
      <c r="D133" s="115"/>
      <c r="E133" s="66"/>
      <c r="F133" s="67"/>
      <c r="G133" s="67"/>
      <c r="H133" s="68"/>
    </row>
    <row r="134" spans="1:9" ht="15">
      <c r="A134" s="177"/>
      <c r="B134" s="114"/>
      <c r="C134" s="65"/>
      <c r="D134" s="115"/>
      <c r="E134" s="66"/>
      <c r="F134" s="67"/>
      <c r="G134" s="67"/>
      <c r="H134" s="68"/>
    </row>
    <row r="135" spans="1:9" ht="16.5" customHeight="1">
      <c r="A135" s="177"/>
      <c r="B135" s="114"/>
      <c r="C135" s="65"/>
      <c r="D135" s="115"/>
      <c r="E135" s="66"/>
      <c r="F135" s="67"/>
      <c r="G135" s="67"/>
      <c r="H135" s="68"/>
    </row>
    <row r="136" spans="1:9" ht="23.25" customHeight="1">
      <c r="A136" s="177"/>
      <c r="B136" s="114"/>
      <c r="C136" s="65"/>
      <c r="D136" s="115"/>
      <c r="E136" s="66"/>
      <c r="F136" s="67"/>
      <c r="G136" s="67"/>
      <c r="H136" s="68"/>
    </row>
    <row r="137" spans="1:9" ht="23.25" customHeight="1">
      <c r="A137" s="177"/>
      <c r="B137" s="114"/>
      <c r="C137" s="65"/>
      <c r="D137" s="115"/>
      <c r="E137" s="66"/>
      <c r="F137" s="67"/>
      <c r="G137" s="67"/>
      <c r="H137" s="68"/>
    </row>
    <row r="138" spans="1:9" ht="15">
      <c r="A138" s="177"/>
      <c r="B138" s="114"/>
      <c r="C138" s="65"/>
      <c r="D138" s="115"/>
      <c r="E138" s="66"/>
      <c r="F138" s="67"/>
      <c r="G138" s="67"/>
      <c r="H138" s="68"/>
    </row>
    <row r="139" spans="1:9">
      <c r="A139" s="71"/>
      <c r="B139" s="114"/>
      <c r="C139" s="65"/>
      <c r="D139" s="72"/>
      <c r="E139" s="66"/>
      <c r="F139" s="67"/>
      <c r="G139" s="67"/>
      <c r="H139" s="68"/>
      <c r="I139" s="616"/>
    </row>
    <row r="140" spans="1:9" ht="19.5">
      <c r="A140" s="177"/>
      <c r="B140" s="613"/>
      <c r="C140" s="117"/>
      <c r="D140" s="65"/>
      <c r="E140" s="66"/>
      <c r="F140" s="67"/>
      <c r="G140" s="67"/>
      <c r="H140" s="68"/>
    </row>
    <row r="141" spans="1:9" ht="15">
      <c r="A141" s="177"/>
      <c r="B141" s="114"/>
      <c r="C141" s="65"/>
      <c r="D141" s="72"/>
      <c r="E141" s="66"/>
      <c r="F141" s="67"/>
      <c r="G141" s="67"/>
      <c r="H141" s="119"/>
      <c r="I141" s="616"/>
    </row>
    <row r="142" spans="1:9" s="616" customFormat="1" ht="15">
      <c r="A142" s="177"/>
      <c r="B142" s="114"/>
      <c r="C142" s="65"/>
      <c r="D142" s="72"/>
      <c r="E142" s="66"/>
      <c r="F142" s="67"/>
      <c r="G142" s="67"/>
      <c r="H142" s="119"/>
      <c r="I142" s="311"/>
    </row>
    <row r="143" spans="1:9" ht="11.25" customHeight="1">
      <c r="A143" s="71"/>
      <c r="B143" s="114"/>
      <c r="C143" s="65"/>
      <c r="D143" s="65"/>
      <c r="E143" s="66"/>
      <c r="F143" s="67"/>
      <c r="G143" s="67"/>
      <c r="H143" s="119"/>
    </row>
    <row r="144" spans="1:9" s="616" customFormat="1" ht="19.5">
      <c r="A144" s="293"/>
      <c r="B144" s="613"/>
      <c r="C144" s="117"/>
      <c r="D144" s="293"/>
      <c r="E144" s="293"/>
      <c r="F144" s="293"/>
      <c r="G144" s="293"/>
      <c r="H144" s="293"/>
      <c r="I144" s="311"/>
    </row>
    <row r="145" spans="1:8" ht="13.5" customHeight="1">
      <c r="A145" s="293"/>
      <c r="B145" s="74"/>
      <c r="C145" s="293"/>
      <c r="D145" s="284"/>
      <c r="E145" s="291"/>
      <c r="F145" s="291"/>
      <c r="G145" s="291"/>
      <c r="H145" s="291"/>
    </row>
    <row r="146" spans="1:8" ht="20.25" customHeight="1">
      <c r="A146" s="293"/>
      <c r="B146" s="74"/>
      <c r="C146" s="293"/>
      <c r="D146" s="284"/>
      <c r="E146" s="291"/>
      <c r="F146" s="291"/>
      <c r="G146" s="291"/>
      <c r="H146" s="291"/>
    </row>
    <row r="147" spans="1:8">
      <c r="A147" s="293"/>
      <c r="B147" s="74"/>
      <c r="C147" s="293"/>
      <c r="D147" s="284"/>
      <c r="E147" s="291"/>
      <c r="F147" s="291"/>
      <c r="G147" s="291"/>
      <c r="H147" s="291"/>
    </row>
    <row r="148" spans="1:8">
      <c r="A148" s="71"/>
      <c r="B148" s="74"/>
      <c r="C148" s="293"/>
      <c r="D148" s="293"/>
      <c r="E148" s="293"/>
      <c r="F148" s="293"/>
      <c r="G148" s="293"/>
      <c r="H148" s="617"/>
    </row>
    <row r="149" spans="1:8" ht="19.5">
      <c r="A149" s="293"/>
      <c r="B149" s="613"/>
      <c r="C149" s="117"/>
      <c r="D149" s="293"/>
      <c r="E149" s="293"/>
      <c r="F149" s="293"/>
      <c r="G149" s="293"/>
      <c r="H149" s="293"/>
    </row>
    <row r="150" spans="1:8">
      <c r="A150" s="293"/>
      <c r="B150" s="74"/>
      <c r="C150" s="293"/>
      <c r="D150" s="284"/>
      <c r="E150" s="291"/>
      <c r="F150" s="291"/>
      <c r="G150" s="291"/>
      <c r="H150" s="284"/>
    </row>
    <row r="151" spans="1:8">
      <c r="A151" s="293"/>
      <c r="B151" s="74"/>
      <c r="C151" s="293"/>
      <c r="D151" s="284"/>
      <c r="E151" s="291"/>
      <c r="F151" s="291"/>
      <c r="G151" s="291"/>
      <c r="H151" s="284"/>
    </row>
    <row r="152" spans="1:8">
      <c r="A152" s="71"/>
      <c r="B152" s="74"/>
      <c r="C152" s="293"/>
      <c r="D152" s="293"/>
      <c r="E152" s="293"/>
      <c r="F152" s="293"/>
      <c r="G152" s="293"/>
      <c r="H152" s="618"/>
    </row>
    <row r="153" spans="1:8" ht="19.5">
      <c r="A153" s="293"/>
      <c r="B153" s="613"/>
      <c r="C153" s="117"/>
      <c r="D153" s="293"/>
      <c r="E153" s="293"/>
      <c r="F153" s="293"/>
      <c r="G153" s="293"/>
      <c r="H153" s="293"/>
    </row>
    <row r="154" spans="1:8">
      <c r="A154" s="286"/>
      <c r="B154" s="74"/>
      <c r="C154" s="286"/>
      <c r="D154" s="614"/>
      <c r="E154" s="619"/>
      <c r="F154" s="807"/>
      <c r="G154" s="808"/>
      <c r="H154" s="620"/>
    </row>
    <row r="155" spans="1:8">
      <c r="A155" s="286"/>
      <c r="B155" s="74"/>
      <c r="C155" s="286"/>
      <c r="D155" s="614"/>
      <c r="E155" s="619"/>
      <c r="F155" s="807"/>
      <c r="G155" s="808"/>
      <c r="H155" s="620"/>
    </row>
    <row r="156" spans="1:8">
      <c r="A156" s="71"/>
      <c r="B156" s="293"/>
      <c r="C156" s="286"/>
      <c r="D156" s="286"/>
      <c r="E156" s="286"/>
      <c r="F156" s="286"/>
      <c r="G156" s="286"/>
      <c r="H156" s="621"/>
    </row>
    <row r="157" spans="1:8" ht="19.5">
      <c r="A157" s="286"/>
      <c r="B157" s="613"/>
      <c r="C157" s="74"/>
      <c r="D157" s="286"/>
      <c r="E157" s="286"/>
      <c r="F157" s="286"/>
      <c r="G157" s="286"/>
      <c r="H157" s="286"/>
    </row>
    <row r="158" spans="1:8">
      <c r="A158" s="286"/>
      <c r="B158" s="286"/>
      <c r="C158" s="286"/>
      <c r="D158" s="614"/>
      <c r="E158" s="808"/>
      <c r="F158" s="808"/>
      <c r="G158" s="808"/>
      <c r="H158" s="622"/>
    </row>
    <row r="159" spans="1:8">
      <c r="A159" s="286"/>
      <c r="B159" s="286"/>
      <c r="C159" s="286"/>
      <c r="D159" s="286"/>
      <c r="E159" s="286"/>
      <c r="F159" s="286"/>
      <c r="G159" s="286"/>
      <c r="H159" s="286"/>
    </row>
    <row r="160" spans="1:8" ht="19.5">
      <c r="A160" s="288"/>
      <c r="B160" s="613"/>
      <c r="C160" s="117"/>
      <c r="D160" s="286"/>
      <c r="E160" s="286"/>
      <c r="F160" s="286"/>
      <c r="G160" s="286"/>
      <c r="H160" s="286"/>
    </row>
    <row r="161" spans="2:8">
      <c r="B161" s="286"/>
      <c r="C161" s="286"/>
      <c r="D161" s="293"/>
      <c r="E161" s="121"/>
      <c r="F161" s="614"/>
      <c r="G161" s="614"/>
      <c r="H161" s="615"/>
    </row>
    <row r="162" spans="2:8">
      <c r="B162" s="286"/>
      <c r="C162" s="286"/>
      <c r="D162" s="293"/>
      <c r="E162" s="121"/>
      <c r="F162" s="814"/>
      <c r="G162" s="814"/>
      <c r="H162" s="615"/>
    </row>
    <row r="163" spans="2:8">
      <c r="B163" s="286"/>
      <c r="C163" s="286"/>
      <c r="D163" s="286"/>
      <c r="E163" s="286"/>
      <c r="F163" s="286"/>
      <c r="G163" s="286"/>
      <c r="H163" s="621"/>
    </row>
    <row r="164" spans="2:8">
      <c r="B164" s="286"/>
      <c r="C164" s="286"/>
      <c r="D164" s="286"/>
      <c r="E164" s="286"/>
      <c r="F164" s="286"/>
      <c r="G164" s="286"/>
      <c r="H164" s="286"/>
    </row>
    <row r="165" spans="2:8">
      <c r="B165" s="286"/>
      <c r="C165" s="286"/>
      <c r="D165" s="286"/>
      <c r="E165" s="286"/>
      <c r="F165" s="286"/>
      <c r="G165" s="286"/>
      <c r="H165" s="286"/>
    </row>
    <row r="166" spans="2:8">
      <c r="B166" s="286"/>
      <c r="C166" s="286"/>
      <c r="D166" s="286"/>
      <c r="E166" s="286"/>
      <c r="F166" s="286"/>
      <c r="G166" s="286"/>
      <c r="H166" s="286"/>
    </row>
    <row r="167" spans="2:8">
      <c r="B167" s="286"/>
      <c r="C167" s="286"/>
      <c r="D167" s="286"/>
      <c r="E167" s="286"/>
      <c r="F167" s="286"/>
      <c r="G167" s="286"/>
      <c r="H167" s="286"/>
    </row>
    <row r="168" spans="2:8">
      <c r="B168" s="286"/>
      <c r="C168" s="286"/>
      <c r="D168" s="286"/>
      <c r="E168" s="286"/>
      <c r="F168" s="286"/>
      <c r="G168" s="286"/>
      <c r="H168" s="286"/>
    </row>
    <row r="169" spans="2:8">
      <c r="B169" s="286"/>
      <c r="C169" s="286"/>
      <c r="D169" s="286"/>
      <c r="E169" s="286"/>
      <c r="F169" s="286"/>
      <c r="G169" s="286"/>
      <c r="H169" s="286"/>
    </row>
    <row r="170" spans="2:8">
      <c r="B170" s="286"/>
      <c r="C170" s="286"/>
      <c r="D170" s="286"/>
      <c r="E170" s="286"/>
      <c r="F170" s="286"/>
      <c r="G170" s="286"/>
      <c r="H170" s="286"/>
    </row>
    <row r="171" spans="2:8">
      <c r="B171" s="286"/>
      <c r="C171" s="286"/>
      <c r="D171" s="286"/>
      <c r="E171" s="286"/>
      <c r="F171" s="286"/>
      <c r="G171" s="286"/>
      <c r="H171" s="286"/>
    </row>
    <row r="172" spans="2:8">
      <c r="B172" s="286"/>
      <c r="C172" s="286"/>
      <c r="D172" s="286"/>
      <c r="E172" s="286"/>
      <c r="F172" s="286"/>
      <c r="G172" s="286"/>
      <c r="H172" s="286"/>
    </row>
    <row r="173" spans="2:8">
      <c r="B173" s="286"/>
      <c r="C173" s="286"/>
      <c r="D173" s="286"/>
      <c r="E173" s="286"/>
      <c r="F173" s="286"/>
      <c r="G173" s="286"/>
      <c r="H173" s="286"/>
    </row>
    <row r="174" spans="2:8">
      <c r="B174" s="286"/>
      <c r="C174" s="286"/>
      <c r="D174" s="286"/>
      <c r="E174" s="286"/>
      <c r="F174" s="286"/>
      <c r="G174" s="286"/>
      <c r="H174" s="286"/>
    </row>
    <row r="175" spans="2:8">
      <c r="B175" s="286"/>
      <c r="C175" s="286"/>
      <c r="D175" s="286"/>
      <c r="E175" s="286"/>
      <c r="F175" s="286"/>
      <c r="G175" s="286"/>
      <c r="H175" s="286"/>
    </row>
    <row r="176" spans="2:8">
      <c r="B176" s="286"/>
      <c r="C176" s="286"/>
      <c r="D176" s="286"/>
      <c r="E176" s="286"/>
      <c r="F176" s="286"/>
      <c r="G176" s="286"/>
      <c r="H176" s="286"/>
    </row>
    <row r="177" spans="2:8">
      <c r="B177" s="286"/>
      <c r="C177" s="286"/>
      <c r="D177" s="286"/>
      <c r="E177" s="286"/>
      <c r="F177" s="286"/>
      <c r="G177" s="286"/>
      <c r="H177" s="286"/>
    </row>
    <row r="178" spans="2:8">
      <c r="B178" s="286"/>
      <c r="C178" s="286"/>
      <c r="D178" s="286"/>
      <c r="E178" s="286"/>
      <c r="F178" s="286"/>
      <c r="G178" s="286"/>
      <c r="H178" s="286"/>
    </row>
    <row r="179" spans="2:8">
      <c r="B179" s="286"/>
      <c r="C179" s="286"/>
      <c r="D179" s="286"/>
      <c r="E179" s="286"/>
      <c r="F179" s="286"/>
      <c r="G179" s="286"/>
      <c r="H179" s="286"/>
    </row>
    <row r="180" spans="2:8">
      <c r="B180" s="286"/>
      <c r="C180" s="286"/>
      <c r="D180" s="286"/>
      <c r="E180" s="286"/>
      <c r="F180" s="286"/>
      <c r="G180" s="286"/>
      <c r="H180" s="286"/>
    </row>
    <row r="181" spans="2:8">
      <c r="B181" s="286"/>
      <c r="C181" s="286"/>
      <c r="D181" s="286"/>
      <c r="E181" s="286"/>
      <c r="F181" s="286"/>
      <c r="G181" s="286"/>
      <c r="H181" s="286"/>
    </row>
    <row r="182" spans="2:8">
      <c r="B182" s="286"/>
      <c r="C182" s="286"/>
      <c r="D182" s="286"/>
      <c r="E182" s="286"/>
      <c r="F182" s="286"/>
      <c r="G182" s="286"/>
      <c r="H182" s="286"/>
    </row>
    <row r="183" spans="2:8">
      <c r="B183" s="286"/>
      <c r="C183" s="286"/>
      <c r="D183" s="286"/>
      <c r="E183" s="286"/>
      <c r="F183" s="286"/>
      <c r="G183" s="286"/>
      <c r="H183" s="286"/>
    </row>
    <row r="184" spans="2:8">
      <c r="B184" s="286"/>
      <c r="C184" s="286"/>
      <c r="D184" s="286"/>
      <c r="E184" s="286"/>
      <c r="F184" s="286"/>
      <c r="G184" s="286"/>
      <c r="H184" s="286"/>
    </row>
    <row r="185" spans="2:8">
      <c r="B185" s="286"/>
      <c r="C185" s="286"/>
      <c r="D185" s="286"/>
      <c r="E185" s="286"/>
      <c r="F185" s="286"/>
      <c r="G185" s="286"/>
      <c r="H185" s="286"/>
    </row>
    <row r="186" spans="2:8">
      <c r="B186" s="286"/>
      <c r="C186" s="286"/>
      <c r="D186" s="286"/>
      <c r="E186" s="286"/>
      <c r="F186" s="286"/>
      <c r="G186" s="286"/>
      <c r="H186" s="286"/>
    </row>
    <row r="187" spans="2:8">
      <c r="B187" s="286"/>
      <c r="C187" s="286"/>
      <c r="D187" s="286"/>
      <c r="E187" s="286"/>
      <c r="F187" s="286"/>
      <c r="G187" s="286"/>
      <c r="H187" s="286"/>
    </row>
    <row r="188" spans="2:8">
      <c r="B188" s="286"/>
      <c r="C188" s="286"/>
      <c r="D188" s="286"/>
      <c r="E188" s="286"/>
      <c r="F188" s="286"/>
      <c r="G188" s="286"/>
      <c r="H188" s="286"/>
    </row>
    <row r="189" spans="2:8">
      <c r="B189" s="286"/>
      <c r="C189" s="286"/>
      <c r="D189" s="286"/>
      <c r="E189" s="286"/>
      <c r="F189" s="286"/>
      <c r="G189" s="286"/>
      <c r="H189" s="286"/>
    </row>
    <row r="190" spans="2:8">
      <c r="B190" s="286"/>
      <c r="C190" s="286"/>
      <c r="D190" s="286"/>
      <c r="E190" s="286"/>
      <c r="F190" s="286"/>
      <c r="G190" s="286"/>
      <c r="H190" s="286"/>
    </row>
    <row r="191" spans="2:8">
      <c r="B191" s="286"/>
      <c r="C191" s="286"/>
      <c r="D191" s="286"/>
      <c r="E191" s="286"/>
      <c r="F191" s="286"/>
      <c r="G191" s="286"/>
      <c r="H191" s="286"/>
    </row>
    <row r="192" spans="2:8">
      <c r="B192" s="286"/>
      <c r="C192" s="286"/>
      <c r="D192" s="286"/>
      <c r="E192" s="286"/>
      <c r="F192" s="286"/>
      <c r="G192" s="286"/>
      <c r="H192" s="286"/>
    </row>
    <row r="193" spans="2:8">
      <c r="B193" s="286"/>
      <c r="C193" s="286"/>
      <c r="D193" s="286"/>
      <c r="E193" s="286"/>
      <c r="F193" s="286"/>
      <c r="G193" s="286"/>
      <c r="H193" s="286"/>
    </row>
    <row r="194" spans="2:8">
      <c r="B194" s="286"/>
      <c r="C194" s="286"/>
      <c r="D194" s="286"/>
      <c r="E194" s="286"/>
      <c r="F194" s="286"/>
      <c r="G194" s="286"/>
      <c r="H194" s="286"/>
    </row>
    <row r="195" spans="2:8">
      <c r="B195" s="286"/>
      <c r="C195" s="286"/>
      <c r="D195" s="286"/>
      <c r="E195" s="286"/>
      <c r="F195" s="286"/>
      <c r="G195" s="286"/>
      <c r="H195" s="286"/>
    </row>
    <row r="196" spans="2:8">
      <c r="B196" s="286"/>
      <c r="C196" s="286"/>
      <c r="D196" s="286"/>
      <c r="E196" s="286"/>
      <c r="F196" s="286"/>
      <c r="G196" s="286"/>
      <c r="H196" s="286"/>
    </row>
    <row r="197" spans="2:8">
      <c r="B197" s="286"/>
      <c r="C197" s="286"/>
      <c r="D197" s="286"/>
      <c r="E197" s="286"/>
      <c r="F197" s="286"/>
      <c r="G197" s="286"/>
      <c r="H197" s="286"/>
    </row>
    <row r="198" spans="2:8">
      <c r="B198" s="286"/>
      <c r="C198" s="286"/>
      <c r="D198" s="286"/>
      <c r="E198" s="286"/>
      <c r="F198" s="286"/>
      <c r="G198" s="286"/>
      <c r="H198" s="286"/>
    </row>
    <row r="214" spans="10:10">
      <c r="J214" s="286"/>
    </row>
    <row r="215" spans="10:10">
      <c r="J215" s="286"/>
    </row>
    <row r="216" spans="10:10">
      <c r="J216" s="286"/>
    </row>
    <row r="217" spans="10:10">
      <c r="J217" s="286"/>
    </row>
  </sheetData>
  <mergeCells count="25">
    <mergeCell ref="N4:O4"/>
    <mergeCell ref="F32:G32"/>
    <mergeCell ref="F29:G29"/>
    <mergeCell ref="N40:P40"/>
    <mergeCell ref="K42:M42"/>
    <mergeCell ref="A1:I1"/>
    <mergeCell ref="A2:I2"/>
    <mergeCell ref="A3:B3"/>
    <mergeCell ref="K55:K56"/>
    <mergeCell ref="K27:M27"/>
    <mergeCell ref="E33:F33"/>
    <mergeCell ref="K12:M12"/>
    <mergeCell ref="K37:M37"/>
    <mergeCell ref="F28:G28"/>
    <mergeCell ref="K31:M31"/>
    <mergeCell ref="F155:G155"/>
    <mergeCell ref="N32:P32"/>
    <mergeCell ref="N28:P28"/>
    <mergeCell ref="E125:F125"/>
    <mergeCell ref="F162:G162"/>
    <mergeCell ref="E158:G158"/>
    <mergeCell ref="F154:G154"/>
    <mergeCell ref="F111:G111"/>
    <mergeCell ref="E123:F123"/>
    <mergeCell ref="N54:P54"/>
  </mergeCells>
  <phoneticPr fontId="29" type="noConversion"/>
  <pageMargins left="0.75" right="0.75" top="1" bottom="1" header="0.5" footer="0.5"/>
  <pageSetup paperSize="9" scale="55" orientation="portrait" r:id="rId1"/>
  <headerFooter alignWithMargins="0"/>
  <rowBreaks count="1" manualBreakCount="1">
    <brk id="84" max="9" man="1"/>
  </rowBreaks>
  <legacyDrawing r:id="rId2"/>
</worksheet>
</file>

<file path=xl/worksheets/sheet3.xml><?xml version="1.0" encoding="utf-8"?>
<worksheet xmlns="http://schemas.openxmlformats.org/spreadsheetml/2006/main" xmlns:r="http://schemas.openxmlformats.org/officeDocument/2006/relationships">
  <dimension ref="A1:R199"/>
  <sheetViews>
    <sheetView view="pageBreakPreview" zoomScale="85" zoomScaleSheetLayoutView="85" workbookViewId="0">
      <selection activeCell="K63" sqref="K63"/>
    </sheetView>
  </sheetViews>
  <sheetFormatPr defaultRowHeight="12.75" customHeight="1"/>
  <cols>
    <col min="1" max="1" width="9.140625" style="319"/>
    <col min="2" max="2" width="57" style="319" bestFit="1" customWidth="1"/>
    <col min="3" max="3" width="6.5703125" style="319" bestFit="1" customWidth="1"/>
    <col min="4" max="4" width="6.7109375" style="336" customWidth="1"/>
    <col min="5" max="5" width="7" style="319" customWidth="1"/>
    <col min="6" max="6" width="7.5703125" style="319" customWidth="1"/>
    <col min="7" max="7" width="10" style="319" customWidth="1"/>
    <col min="8" max="8" width="9.5703125" style="319" customWidth="1"/>
    <col min="9" max="9" width="12.42578125" style="319" bestFit="1" customWidth="1"/>
    <col min="10" max="10" width="5" style="319" customWidth="1"/>
    <col min="11" max="11" width="34.42578125" style="319" bestFit="1" customWidth="1"/>
    <col min="12" max="12" width="13.5703125" style="319" customWidth="1"/>
    <col min="13" max="13" width="27.5703125" style="319" customWidth="1"/>
    <col min="14" max="14" width="27" style="319" customWidth="1"/>
    <col min="15" max="16384" width="9.140625" style="319"/>
  </cols>
  <sheetData>
    <row r="1" spans="1:17" ht="17.25" customHeight="1">
      <c r="A1" s="817" t="e">
        <f>#REF!</f>
        <v>#REF!</v>
      </c>
      <c r="B1" s="817"/>
      <c r="C1" s="817"/>
      <c r="D1" s="817"/>
      <c r="E1" s="817"/>
      <c r="F1" s="817"/>
      <c r="G1" s="817"/>
      <c r="H1" s="817"/>
      <c r="I1" s="817"/>
    </row>
    <row r="2" spans="1:17" ht="18" customHeight="1">
      <c r="A2" s="818" t="e">
        <f>#REF!</f>
        <v>#REF!</v>
      </c>
      <c r="B2" s="818"/>
      <c r="C2" s="818"/>
      <c r="D2" s="818"/>
      <c r="E2" s="818"/>
      <c r="F2" s="818"/>
      <c r="G2" s="818"/>
      <c r="H2" s="818"/>
      <c r="I2" s="818"/>
    </row>
    <row r="3" spans="1:17" ht="12.75" customHeight="1">
      <c r="A3" s="841" t="s">
        <v>158</v>
      </c>
      <c r="B3" s="842"/>
      <c r="C3" s="329">
        <v>0</v>
      </c>
      <c r="D3" s="330"/>
      <c r="E3" s="320"/>
      <c r="F3" s="320"/>
      <c r="G3" s="320"/>
      <c r="H3" s="320"/>
      <c r="I3" s="320"/>
      <c r="K3" s="320"/>
      <c r="L3" s="111" t="s">
        <v>5</v>
      </c>
      <c r="M3" s="63" t="s">
        <v>159</v>
      </c>
    </row>
    <row r="4" spans="1:17" ht="12.75" customHeight="1">
      <c r="A4" s="305" t="s">
        <v>44</v>
      </c>
      <c r="B4" s="305" t="s">
        <v>45</v>
      </c>
      <c r="C4" s="305" t="s">
        <v>0</v>
      </c>
      <c r="D4" s="305" t="s">
        <v>1</v>
      </c>
      <c r="E4" s="305" t="s">
        <v>46</v>
      </c>
      <c r="F4" s="305" t="s">
        <v>47</v>
      </c>
      <c r="G4" s="305" t="s">
        <v>48</v>
      </c>
      <c r="H4" s="305" t="s">
        <v>49</v>
      </c>
      <c r="I4" s="305" t="s">
        <v>50</v>
      </c>
      <c r="K4" s="31" t="s">
        <v>88</v>
      </c>
      <c r="L4" s="419">
        <v>0</v>
      </c>
      <c r="M4" s="409" t="s">
        <v>160</v>
      </c>
    </row>
    <row r="5" spans="1:17" ht="12.75" customHeight="1">
      <c r="A5" s="29">
        <v>1</v>
      </c>
      <c r="B5" s="111" t="s">
        <v>161</v>
      </c>
      <c r="C5" s="320"/>
      <c r="D5" s="29"/>
      <c r="E5" s="29"/>
      <c r="F5" s="29"/>
      <c r="G5" s="29"/>
      <c r="H5" s="29"/>
      <c r="I5" s="29"/>
      <c r="K5" s="31" t="s">
        <v>128</v>
      </c>
      <c r="L5" s="30">
        <f>1/COS(PI()*L4/180)</f>
        <v>1</v>
      </c>
      <c r="M5" s="320"/>
    </row>
    <row r="6" spans="1:17" ht="12.75" customHeight="1">
      <c r="A6" s="58">
        <v>1.1000000000000001</v>
      </c>
      <c r="B6" s="63" t="s">
        <v>162</v>
      </c>
      <c r="C6" s="31" t="s">
        <v>58</v>
      </c>
      <c r="D6" s="29"/>
      <c r="E6" s="29"/>
      <c r="F6" s="29"/>
      <c r="G6" s="29"/>
      <c r="H6" s="29"/>
      <c r="I6" s="29"/>
      <c r="K6" s="31" t="s">
        <v>164</v>
      </c>
      <c r="L6" s="411">
        <v>0.15</v>
      </c>
      <c r="M6" s="320"/>
    </row>
    <row r="7" spans="1:17" ht="12.75" customHeight="1">
      <c r="A7" s="31"/>
      <c r="B7" s="31" t="s">
        <v>155</v>
      </c>
      <c r="C7" s="31"/>
      <c r="D7" s="95">
        <f>M11</f>
        <v>1</v>
      </c>
      <c r="E7" s="32">
        <f>E10</f>
        <v>12.600000000000001</v>
      </c>
      <c r="F7" s="32">
        <f>F10</f>
        <v>5.3999999999999995</v>
      </c>
      <c r="G7" s="33">
        <v>0</v>
      </c>
      <c r="H7" s="34">
        <f>D7*E7*F7*G7</f>
        <v>0</v>
      </c>
      <c r="I7" s="11">
        <f>ROUND(H7*$C$3,3)</f>
        <v>0</v>
      </c>
      <c r="K7" s="31" t="s">
        <v>273</v>
      </c>
      <c r="L7" s="30">
        <f>L30-L34</f>
        <v>10.230999999999998</v>
      </c>
      <c r="M7" s="320"/>
    </row>
    <row r="8" spans="1:17" ht="12.75" customHeight="1">
      <c r="A8" s="31"/>
      <c r="B8" s="31"/>
      <c r="C8" s="31"/>
      <c r="D8" s="58"/>
      <c r="E8" s="32"/>
      <c r="F8" s="32"/>
      <c r="G8" s="32"/>
      <c r="H8" s="34"/>
      <c r="I8" s="34"/>
      <c r="K8" s="320"/>
      <c r="L8" s="320"/>
      <c r="M8" s="320"/>
    </row>
    <row r="9" spans="1:17" ht="12.75" customHeight="1">
      <c r="A9" s="58">
        <v>1.2</v>
      </c>
      <c r="B9" s="63" t="s">
        <v>166</v>
      </c>
      <c r="C9" s="31" t="s">
        <v>58</v>
      </c>
      <c r="D9" s="58"/>
      <c r="E9" s="38"/>
      <c r="F9" s="38"/>
      <c r="G9" s="38"/>
      <c r="H9" s="31"/>
      <c r="I9" s="31"/>
      <c r="K9" s="822" t="s">
        <v>142</v>
      </c>
      <c r="L9" s="823"/>
      <c r="M9" s="824"/>
      <c r="N9" s="600" t="s">
        <v>194</v>
      </c>
      <c r="O9" s="325"/>
      <c r="P9" s="325"/>
    </row>
    <row r="10" spans="1:17" ht="12.75" customHeight="1">
      <c r="A10" s="31"/>
      <c r="B10" s="31" t="s">
        <v>155</v>
      </c>
      <c r="C10" s="31"/>
      <c r="D10" s="95">
        <f>M11</f>
        <v>1</v>
      </c>
      <c r="E10" s="32">
        <f>E13</f>
        <v>12.600000000000001</v>
      </c>
      <c r="F10" s="32">
        <f>F13</f>
        <v>5.3999999999999995</v>
      </c>
      <c r="G10" s="33">
        <v>0</v>
      </c>
      <c r="H10" s="34">
        <f>D10*E10*F10*G10</f>
        <v>0</v>
      </c>
      <c r="I10" s="34"/>
      <c r="K10" s="31" t="s">
        <v>207</v>
      </c>
      <c r="L10" s="429">
        <v>1.5</v>
      </c>
      <c r="M10" s="56">
        <f>L10*L5</f>
        <v>1.5</v>
      </c>
      <c r="N10" s="31" t="s">
        <v>196</v>
      </c>
      <c r="O10" s="416">
        <v>12.3</v>
      </c>
      <c r="P10" s="40">
        <f>O10*L5</f>
        <v>12.3</v>
      </c>
    </row>
    <row r="11" spans="1:17" ht="12.75" customHeight="1">
      <c r="A11" s="31"/>
      <c r="B11" s="31"/>
      <c r="C11" s="31"/>
      <c r="D11" s="58"/>
      <c r="E11" s="32"/>
      <c r="F11" s="32"/>
      <c r="G11" s="32"/>
      <c r="H11" s="37">
        <f>SUM(H10:H10)</f>
        <v>0</v>
      </c>
      <c r="I11" s="11">
        <f>ROUND(H11*$C$3,3)</f>
        <v>0</v>
      </c>
      <c r="K11" s="31" t="s">
        <v>346</v>
      </c>
      <c r="L11" s="427">
        <v>1</v>
      </c>
      <c r="M11" s="95">
        <f>L11</f>
        <v>1</v>
      </c>
      <c r="N11" s="94" t="s">
        <v>189</v>
      </c>
      <c r="O11" s="417">
        <v>5.0999999999999996</v>
      </c>
      <c r="P11" s="39">
        <f t="shared" ref="P11:P19" si="0">O11</f>
        <v>5.0999999999999996</v>
      </c>
    </row>
    <row r="12" spans="1:17" ht="12.75" customHeight="1">
      <c r="A12" s="58">
        <v>1.3</v>
      </c>
      <c r="B12" s="63" t="s">
        <v>174</v>
      </c>
      <c r="C12" s="31" t="s">
        <v>58</v>
      </c>
      <c r="D12" s="58"/>
      <c r="E12" s="38"/>
      <c r="F12" s="38"/>
      <c r="G12" s="38"/>
      <c r="H12" s="31"/>
      <c r="I12" s="31"/>
      <c r="K12" s="31"/>
      <c r="L12" s="30"/>
      <c r="M12" s="58"/>
      <c r="N12" s="94" t="s">
        <v>191</v>
      </c>
      <c r="O12" s="417">
        <v>1.8</v>
      </c>
      <c r="P12" s="39">
        <f t="shared" si="0"/>
        <v>1.8</v>
      </c>
    </row>
    <row r="13" spans="1:17" ht="12.75" customHeight="1">
      <c r="A13" s="31"/>
      <c r="B13" s="31" t="s">
        <v>155</v>
      </c>
      <c r="C13" s="31"/>
      <c r="D13" s="95">
        <f>L11</f>
        <v>1</v>
      </c>
      <c r="E13" s="32">
        <f>(P10+L6*2)*M28</f>
        <v>12.600000000000001</v>
      </c>
      <c r="F13" s="32">
        <f>(P11+L6*2)*M28</f>
        <v>5.3999999999999995</v>
      </c>
      <c r="G13" s="32">
        <f>(P12+P20+L6)*M28-G10-G7</f>
        <v>2.4499999999999997</v>
      </c>
      <c r="H13" s="34">
        <f>D13*E13*F13*G13</f>
        <v>166.69800000000001</v>
      </c>
      <c r="I13" s="34"/>
      <c r="K13" s="822" t="s">
        <v>276</v>
      </c>
      <c r="L13" s="823"/>
      <c r="M13" s="824"/>
      <c r="N13" s="44" t="s">
        <v>201</v>
      </c>
      <c r="O13" s="431">
        <v>1</v>
      </c>
      <c r="P13" s="46">
        <f t="shared" si="0"/>
        <v>1</v>
      </c>
    </row>
    <row r="14" spans="1:17" ht="12.75" customHeight="1">
      <c r="A14" s="31"/>
      <c r="B14" s="31"/>
      <c r="C14" s="31"/>
      <c r="D14" s="58"/>
      <c r="E14" s="32"/>
      <c r="F14" s="32"/>
      <c r="G14" s="32"/>
      <c r="H14" s="37">
        <f>SUM(H13:H13)</f>
        <v>166.69800000000001</v>
      </c>
      <c r="I14" s="11">
        <f>ROUND(H14*$C$3,3)</f>
        <v>0</v>
      </c>
      <c r="K14" s="31" t="s">
        <v>207</v>
      </c>
      <c r="L14" s="30">
        <f>L10</f>
        <v>1.5</v>
      </c>
      <c r="M14" s="48">
        <f>M10</f>
        <v>1.5</v>
      </c>
      <c r="N14" s="44" t="s">
        <v>203</v>
      </c>
      <c r="O14" s="428">
        <v>8</v>
      </c>
      <c r="P14" s="46">
        <f t="shared" si="0"/>
        <v>8</v>
      </c>
    </row>
    <row r="15" spans="1:17" ht="12.75" customHeight="1">
      <c r="A15" s="29">
        <v>2</v>
      </c>
      <c r="B15" s="111" t="s">
        <v>187</v>
      </c>
      <c r="C15" s="31" t="s">
        <v>58</v>
      </c>
      <c r="D15" s="58"/>
      <c r="E15" s="32"/>
      <c r="F15" s="32"/>
      <c r="G15" s="32"/>
      <c r="H15" s="34"/>
      <c r="I15" s="34"/>
      <c r="K15" s="31" t="s">
        <v>274</v>
      </c>
      <c r="L15" s="413">
        <v>6</v>
      </c>
      <c r="M15" s="48">
        <f>L15*L5</f>
        <v>6</v>
      </c>
      <c r="N15" s="44" t="s">
        <v>173</v>
      </c>
      <c r="O15" s="46">
        <f>O13*O14</f>
        <v>8</v>
      </c>
      <c r="P15" s="46">
        <f t="shared" si="0"/>
        <v>8</v>
      </c>
      <c r="Q15" s="41"/>
    </row>
    <row r="16" spans="1:17" ht="12.75" customHeight="1">
      <c r="A16" s="31"/>
      <c r="B16" s="31" t="s">
        <v>155</v>
      </c>
      <c r="C16" s="31"/>
      <c r="D16" s="95">
        <f>M11</f>
        <v>1</v>
      </c>
      <c r="E16" s="34">
        <f>E13</f>
        <v>12.600000000000001</v>
      </c>
      <c r="F16" s="34">
        <f>F13</f>
        <v>5.3999999999999995</v>
      </c>
      <c r="G16" s="31">
        <f>$L$6</f>
        <v>0.15</v>
      </c>
      <c r="H16" s="34">
        <f>D16*E16*F16*G16</f>
        <v>10.206000000000001</v>
      </c>
      <c r="I16" s="34"/>
      <c r="K16" s="31" t="s">
        <v>272</v>
      </c>
      <c r="L16" s="40">
        <f>+L14*L15</f>
        <v>9</v>
      </c>
      <c r="M16" s="40">
        <f>M14*M15</f>
        <v>9</v>
      </c>
      <c r="N16" s="44" t="s">
        <v>175</v>
      </c>
      <c r="O16" s="428">
        <v>1.2</v>
      </c>
      <c r="P16" s="46">
        <f t="shared" si="0"/>
        <v>1.2</v>
      </c>
      <c r="Q16" s="41"/>
    </row>
    <row r="17" spans="1:17" ht="12.75" customHeight="1">
      <c r="A17" s="31"/>
      <c r="B17" s="36"/>
      <c r="C17" s="36"/>
      <c r="D17" s="55"/>
      <c r="E17" s="36"/>
      <c r="F17" s="36"/>
      <c r="G17" s="36"/>
      <c r="H17" s="37">
        <f>SUM(H16:H16)</f>
        <v>10.206000000000001</v>
      </c>
      <c r="I17" s="11">
        <f>ROUND(H17*$C$3,3)</f>
        <v>0</v>
      </c>
      <c r="K17" s="31" t="s">
        <v>217</v>
      </c>
      <c r="L17" s="405">
        <f>L35-L32-L23-L24</f>
        <v>4.0159999999999982</v>
      </c>
      <c r="M17" s="48">
        <f>L17</f>
        <v>4.0159999999999982</v>
      </c>
      <c r="N17" s="44" t="s">
        <v>176</v>
      </c>
      <c r="O17" s="428">
        <v>30</v>
      </c>
      <c r="P17" s="46">
        <f t="shared" si="0"/>
        <v>30</v>
      </c>
      <c r="Q17" s="42"/>
    </row>
    <row r="18" spans="1:17" ht="12.75" customHeight="1">
      <c r="A18" s="49">
        <v>3</v>
      </c>
      <c r="B18" s="111" t="s">
        <v>215</v>
      </c>
      <c r="C18" s="44" t="s">
        <v>91</v>
      </c>
      <c r="D18" s="39"/>
      <c r="E18" s="50"/>
      <c r="F18" s="50"/>
      <c r="G18" s="50"/>
      <c r="H18" s="52"/>
      <c r="I18" s="52"/>
      <c r="K18" s="822" t="s">
        <v>220</v>
      </c>
      <c r="L18" s="823"/>
      <c r="M18" s="824"/>
      <c r="N18" s="44" t="s">
        <v>178</v>
      </c>
      <c r="O18" s="428">
        <v>0</v>
      </c>
      <c r="P18" s="46">
        <f t="shared" si="0"/>
        <v>0</v>
      </c>
      <c r="Q18" s="41"/>
    </row>
    <row r="19" spans="1:17" ht="12.75" customHeight="1">
      <c r="A19" s="44"/>
      <c r="B19" s="44" t="s">
        <v>221</v>
      </c>
      <c r="C19" s="44"/>
      <c r="D19" s="39">
        <f>O15*$M$28</f>
        <v>8</v>
      </c>
      <c r="E19" s="52">
        <f>O19</f>
        <v>30</v>
      </c>
      <c r="F19" s="44"/>
      <c r="G19" s="109"/>
      <c r="H19" s="52">
        <f>D19*E19</f>
        <v>240</v>
      </c>
      <c r="I19" s="11">
        <f>ROUND(H19*$C$3,3)</f>
        <v>0</v>
      </c>
      <c r="K19" s="54" t="s">
        <v>223</v>
      </c>
      <c r="L19" s="413">
        <v>11</v>
      </c>
      <c r="M19" s="48">
        <f>L19*L5</f>
        <v>11</v>
      </c>
      <c r="N19" s="44" t="s">
        <v>180</v>
      </c>
      <c r="O19" s="46">
        <f>O17-O18</f>
        <v>30</v>
      </c>
      <c r="P19" s="46">
        <f t="shared" si="0"/>
        <v>30</v>
      </c>
      <c r="Q19" s="43"/>
    </row>
    <row r="20" spans="1:17" ht="12.75" customHeight="1">
      <c r="A20" s="44"/>
      <c r="B20" s="44" t="s">
        <v>224</v>
      </c>
      <c r="C20" s="44"/>
      <c r="D20" s="39">
        <f>SUM(D19:D19)*$M$28</f>
        <v>8</v>
      </c>
      <c r="E20" s="44">
        <f>O18</f>
        <v>0</v>
      </c>
      <c r="F20" s="44"/>
      <c r="G20" s="109"/>
      <c r="H20" s="52">
        <f>D20*E20</f>
        <v>0</v>
      </c>
      <c r="I20" s="11">
        <f>ROUND(H20*$C$3,3)</f>
        <v>0</v>
      </c>
      <c r="K20" s="54" t="s">
        <v>226</v>
      </c>
      <c r="L20" s="30">
        <f>L15+0.05*2</f>
        <v>6.1</v>
      </c>
      <c r="M20" s="48">
        <f>L20*L5</f>
        <v>6.1</v>
      </c>
      <c r="N20" s="94" t="s">
        <v>184</v>
      </c>
      <c r="O20" s="428">
        <v>0.5</v>
      </c>
      <c r="P20" s="39">
        <f>O20</f>
        <v>0.5</v>
      </c>
      <c r="Q20" s="43"/>
    </row>
    <row r="21" spans="1:17" ht="12.75" customHeight="1">
      <c r="A21" s="44"/>
      <c r="B21" s="1"/>
      <c r="C21" s="1"/>
      <c r="D21" s="24"/>
      <c r="E21" s="1"/>
      <c r="F21" s="1"/>
      <c r="G21" s="1"/>
      <c r="H21" s="53">
        <f>SUM(H19:H20)</f>
        <v>240</v>
      </c>
      <c r="I21" s="53"/>
      <c r="K21" s="31" t="s">
        <v>219</v>
      </c>
      <c r="L21" s="179">
        <f>L10+0.1</f>
        <v>1.6</v>
      </c>
      <c r="M21" s="48">
        <f>L21*L5</f>
        <v>1.6</v>
      </c>
      <c r="N21" s="601" t="s">
        <v>40</v>
      </c>
      <c r="O21" s="320"/>
      <c r="P21" s="320"/>
      <c r="Q21" s="43"/>
    </row>
    <row r="22" spans="1:17" ht="12.75" customHeight="1">
      <c r="A22" s="49">
        <v>4</v>
      </c>
      <c r="B22" s="111" t="s">
        <v>228</v>
      </c>
      <c r="C22" s="44" t="s">
        <v>58</v>
      </c>
      <c r="D22" s="39"/>
      <c r="E22" s="50"/>
      <c r="F22" s="51"/>
      <c r="G22" s="51"/>
      <c r="H22" s="52"/>
      <c r="I22" s="52"/>
      <c r="K22" s="31" t="s">
        <v>222</v>
      </c>
      <c r="L22" s="413">
        <v>3.5</v>
      </c>
      <c r="M22" s="48">
        <f>L22*L5</f>
        <v>3.5</v>
      </c>
      <c r="N22" s="320" t="s">
        <v>365</v>
      </c>
      <c r="O22" s="425">
        <v>0.8</v>
      </c>
      <c r="P22" s="320">
        <f>O22</f>
        <v>0.8</v>
      </c>
      <c r="Q22" s="143"/>
    </row>
    <row r="23" spans="1:17" ht="12.75" customHeight="1">
      <c r="A23" s="44"/>
      <c r="B23" s="44" t="s">
        <v>155</v>
      </c>
      <c r="C23" s="44"/>
      <c r="D23" s="96">
        <f>O13*$M$28</f>
        <v>1</v>
      </c>
      <c r="E23" s="59">
        <f>O10</f>
        <v>12.3</v>
      </c>
      <c r="F23" s="59">
        <f>O11</f>
        <v>5.0999999999999996</v>
      </c>
      <c r="G23" s="59">
        <f>O12</f>
        <v>1.8</v>
      </c>
      <c r="H23" s="52">
        <f>D23*E23*F23*G23</f>
        <v>112.914</v>
      </c>
      <c r="I23" s="52"/>
      <c r="K23" s="31" t="s">
        <v>225</v>
      </c>
      <c r="L23" s="405">
        <v>0.75</v>
      </c>
      <c r="M23" s="40">
        <f>L23</f>
        <v>0.75</v>
      </c>
      <c r="N23" s="320" t="s">
        <v>363</v>
      </c>
      <c r="O23" s="425">
        <v>0.8</v>
      </c>
      <c r="P23" s="320">
        <f>O23</f>
        <v>0.8</v>
      </c>
      <c r="Q23" s="143"/>
    </row>
    <row r="24" spans="1:17" ht="12.75" customHeight="1">
      <c r="A24" s="44"/>
      <c r="B24" s="44"/>
      <c r="C24" s="44"/>
      <c r="D24" s="39"/>
      <c r="E24" s="50"/>
      <c r="F24" s="50"/>
      <c r="G24" s="144"/>
      <c r="H24" s="53">
        <f>SUM(H23:H23)</f>
        <v>112.914</v>
      </c>
      <c r="I24" s="11">
        <f>ROUND(H24*$C$3,3)</f>
        <v>0</v>
      </c>
      <c r="K24" s="31" t="s">
        <v>227</v>
      </c>
      <c r="L24" s="405">
        <v>0.75</v>
      </c>
      <c r="M24" s="40">
        <f>L24</f>
        <v>0.75</v>
      </c>
      <c r="N24" s="320" t="s">
        <v>364</v>
      </c>
      <c r="O24" s="425">
        <v>0.5</v>
      </c>
      <c r="P24" s="320">
        <f>O24</f>
        <v>0.5</v>
      </c>
      <c r="Q24" s="43"/>
    </row>
    <row r="25" spans="1:17" ht="12.75" customHeight="1">
      <c r="A25" s="49">
        <v>5</v>
      </c>
      <c r="B25" s="111" t="s">
        <v>232</v>
      </c>
      <c r="C25" s="44" t="s">
        <v>58</v>
      </c>
      <c r="D25" s="39"/>
      <c r="E25" s="50"/>
      <c r="F25" s="51"/>
      <c r="G25" s="50"/>
      <c r="H25" s="52"/>
      <c r="I25" s="52"/>
      <c r="K25" s="31" t="s">
        <v>231</v>
      </c>
      <c r="L25" s="40">
        <f>L19*L22*L24+((L19*L22+L20*L21+SQRT(L19*L22*L20*L21))*L23/3)</f>
        <v>45.786132478585372</v>
      </c>
      <c r="M25" s="40">
        <f>M19*M22*M24+((M19*M22+M20*M21+SQRT(M19*M22*M20*M21))*M23/3)</f>
        <v>45.786132478585372</v>
      </c>
      <c r="N25" s="320" t="s">
        <v>366</v>
      </c>
      <c r="O25" s="425">
        <f>L11*8</f>
        <v>8</v>
      </c>
      <c r="P25" s="320">
        <f>O25</f>
        <v>8</v>
      </c>
      <c r="Q25" s="41"/>
    </row>
    <row r="26" spans="1:17" ht="12.75" customHeight="1">
      <c r="A26" s="44"/>
      <c r="B26" s="44" t="s">
        <v>236</v>
      </c>
      <c r="C26" s="44"/>
      <c r="D26" s="96">
        <f>M11</f>
        <v>1</v>
      </c>
      <c r="E26" s="825">
        <f>M16</f>
        <v>9</v>
      </c>
      <c r="F26" s="826"/>
      <c r="G26" s="51">
        <f>M17</f>
        <v>4.0159999999999982</v>
      </c>
      <c r="H26" s="50">
        <f>D26*E26*G26</f>
        <v>36.143999999999984</v>
      </c>
      <c r="I26" s="53"/>
      <c r="K26" s="320"/>
      <c r="L26" s="320"/>
      <c r="M26" s="320"/>
      <c r="Q26" s="41"/>
    </row>
    <row r="27" spans="1:17" ht="12.75" customHeight="1">
      <c r="A27" s="44"/>
      <c r="B27" s="44" t="s">
        <v>220</v>
      </c>
      <c r="C27" s="44"/>
      <c r="D27" s="96">
        <f>D26</f>
        <v>1</v>
      </c>
      <c r="E27" s="825">
        <f>M25</f>
        <v>45.786132478585372</v>
      </c>
      <c r="F27" s="836"/>
      <c r="G27" s="826"/>
      <c r="H27" s="52">
        <f>D27*E27</f>
        <v>45.786132478585372</v>
      </c>
      <c r="I27" s="53"/>
      <c r="K27" s="602" t="s">
        <v>264</v>
      </c>
      <c r="L27" s="308" t="s">
        <v>265</v>
      </c>
      <c r="M27" s="414">
        <v>0</v>
      </c>
      <c r="Q27" s="41"/>
    </row>
    <row r="28" spans="1:17" ht="12.75" customHeight="1">
      <c r="A28" s="44"/>
      <c r="B28" s="44" t="s">
        <v>237</v>
      </c>
      <c r="C28" s="44"/>
      <c r="D28" s="39">
        <f>P25</f>
        <v>8</v>
      </c>
      <c r="E28" s="39">
        <f>P22</f>
        <v>0.8</v>
      </c>
      <c r="F28" s="39">
        <f>P23</f>
        <v>0.8</v>
      </c>
      <c r="G28" s="39">
        <f>P24</f>
        <v>0.5</v>
      </c>
      <c r="H28" s="52">
        <f>D28*E28*F28*G28</f>
        <v>2.5600000000000005</v>
      </c>
      <c r="I28" s="53"/>
      <c r="J28" s="332"/>
      <c r="K28" s="297"/>
      <c r="L28" s="308" t="s">
        <v>266</v>
      </c>
      <c r="M28" s="414">
        <v>1</v>
      </c>
      <c r="Q28" s="41"/>
    </row>
    <row r="29" spans="1:17" ht="12.75" customHeight="1">
      <c r="A29" s="112"/>
      <c r="B29" s="44"/>
      <c r="C29" s="44"/>
      <c r="D29" s="39"/>
      <c r="E29" s="50"/>
      <c r="F29" s="50"/>
      <c r="G29" s="73"/>
      <c r="H29" s="53">
        <f>SUM(H26:H28)</f>
        <v>84.490132478585366</v>
      </c>
      <c r="I29" s="11">
        <f>ROUND(H29*$C$3,3)</f>
        <v>0</v>
      </c>
      <c r="J29" s="332"/>
      <c r="K29" s="839" t="s">
        <v>362</v>
      </c>
      <c r="L29" s="840"/>
    </row>
    <row r="30" spans="1:17" ht="12.75" customHeight="1">
      <c r="A30" s="29">
        <v>6</v>
      </c>
      <c r="B30" s="111" t="s">
        <v>242</v>
      </c>
      <c r="C30" s="31" t="s">
        <v>57</v>
      </c>
      <c r="D30" s="58"/>
      <c r="E30" s="32"/>
      <c r="F30" s="32"/>
      <c r="G30" s="32"/>
      <c r="H30" s="34"/>
      <c r="I30" s="34"/>
      <c r="J30" s="332"/>
      <c r="K30" s="259" t="s">
        <v>349</v>
      </c>
      <c r="L30" s="430">
        <v>28.43</v>
      </c>
    </row>
    <row r="31" spans="1:17" ht="12.75" customHeight="1">
      <c r="A31" s="58">
        <v>6.1</v>
      </c>
      <c r="B31" s="63" t="s">
        <v>93</v>
      </c>
      <c r="C31" s="31"/>
      <c r="D31" s="97"/>
      <c r="E31" s="32"/>
      <c r="F31" s="32"/>
      <c r="G31" s="61"/>
      <c r="H31" s="34"/>
      <c r="I31" s="37"/>
      <c r="J31" s="332"/>
      <c r="K31" s="259" t="s">
        <v>350</v>
      </c>
      <c r="L31" s="430">
        <v>20.649000000000001</v>
      </c>
    </row>
    <row r="32" spans="1:17" ht="12.75" customHeight="1">
      <c r="A32" s="578"/>
      <c r="B32" s="31" t="s">
        <v>246</v>
      </c>
      <c r="C32" s="31"/>
      <c r="D32" s="97" t="str">
        <f>"@"&amp;G32&amp;" kg per cum"</f>
        <v>@100 kg per cum</v>
      </c>
      <c r="E32" s="32"/>
      <c r="F32" s="32"/>
      <c r="G32" s="61">
        <v>100</v>
      </c>
      <c r="H32" s="34">
        <f>(H24)*G32/1000</f>
        <v>11.291399999999999</v>
      </c>
      <c r="I32" s="37"/>
      <c r="J32" s="332"/>
      <c r="K32" s="259" t="s">
        <v>353</v>
      </c>
      <c r="L32" s="430">
        <f>L31-P20</f>
        <v>20.149000000000001</v>
      </c>
    </row>
    <row r="33" spans="1:18" ht="12.75" customHeight="1">
      <c r="A33" s="578"/>
      <c r="B33" s="31" t="s">
        <v>248</v>
      </c>
      <c r="C33" s="31"/>
      <c r="D33" s="97" t="str">
        <f>"@"&amp;G33&amp;" kg per cum"</f>
        <v>@80 kg per cum</v>
      </c>
      <c r="E33" s="32"/>
      <c r="F33" s="32"/>
      <c r="G33" s="61">
        <v>80</v>
      </c>
      <c r="H33" s="52">
        <f>(H21*G33*PI()*P16^2/4)/1000</f>
        <v>21.714688421612649</v>
      </c>
      <c r="I33" s="37"/>
      <c r="J33" s="332"/>
      <c r="K33" s="259" t="s">
        <v>354</v>
      </c>
      <c r="L33" s="430">
        <f>L32-1.8</f>
        <v>18.349</v>
      </c>
    </row>
    <row r="34" spans="1:18" ht="12.75" customHeight="1">
      <c r="A34" s="578"/>
      <c r="B34" s="31"/>
      <c r="C34" s="31"/>
      <c r="D34" s="97"/>
      <c r="E34" s="32"/>
      <c r="F34" s="32"/>
      <c r="G34" s="61"/>
      <c r="H34" s="53">
        <f>SUM(H32:H33)</f>
        <v>33.006088421612645</v>
      </c>
      <c r="I34" s="11">
        <f>ROUND(H34*$C$3,3)</f>
        <v>0</v>
      </c>
      <c r="J34" s="332"/>
      <c r="K34" s="259" t="s">
        <v>352</v>
      </c>
      <c r="L34" s="430">
        <f>L33-0.15</f>
        <v>18.199000000000002</v>
      </c>
    </row>
    <row r="35" spans="1:18" ht="12.75" customHeight="1">
      <c r="A35" s="578">
        <v>6.2</v>
      </c>
      <c r="B35" s="63" t="s">
        <v>381</v>
      </c>
      <c r="C35" s="31"/>
      <c r="D35" s="97"/>
      <c r="E35" s="32"/>
      <c r="F35" s="32"/>
      <c r="G35" s="61"/>
      <c r="H35" s="52"/>
      <c r="I35" s="37"/>
      <c r="J35" s="332"/>
      <c r="K35" s="259" t="s">
        <v>351</v>
      </c>
      <c r="L35" s="430">
        <f>L30-0.065-2.2-0.5</f>
        <v>25.664999999999999</v>
      </c>
    </row>
    <row r="36" spans="1:18" ht="12.75" customHeight="1">
      <c r="A36" s="578"/>
      <c r="B36" s="31" t="s">
        <v>252</v>
      </c>
      <c r="C36" s="31"/>
      <c r="D36" s="97" t="str">
        <f>"@"&amp;G36&amp;" kg per cum"</f>
        <v>@150 kg per cum</v>
      </c>
      <c r="E36" s="32"/>
      <c r="F36" s="32"/>
      <c r="G36" s="61">
        <v>150</v>
      </c>
      <c r="H36" s="34">
        <f>H26*G36/1000</f>
        <v>5.421599999999998</v>
      </c>
      <c r="I36" s="37"/>
      <c r="J36" s="332"/>
      <c r="K36" s="331"/>
      <c r="L36" s="331"/>
    </row>
    <row r="37" spans="1:18" ht="12.75" customHeight="1">
      <c r="A37" s="64"/>
      <c r="B37" s="31" t="s">
        <v>220</v>
      </c>
      <c r="C37" s="31"/>
      <c r="D37" s="97" t="str">
        <f>"@"&amp;G37&amp;" kg per cum"</f>
        <v>@120 kg per cum</v>
      </c>
      <c r="E37" s="32"/>
      <c r="F37" s="32"/>
      <c r="G37" s="61">
        <v>120</v>
      </c>
      <c r="H37" s="34">
        <f>H27*G37/1000</f>
        <v>5.4943358974302443</v>
      </c>
      <c r="I37" s="37"/>
      <c r="J37" s="332"/>
    </row>
    <row r="38" spans="1:18" ht="12.75" customHeight="1">
      <c r="A38" s="64"/>
      <c r="B38" s="31" t="s">
        <v>237</v>
      </c>
      <c r="C38" s="31"/>
      <c r="D38" s="97" t="str">
        <f>"@"&amp;G38&amp;" kg per cum"</f>
        <v>@120 kg per cum</v>
      </c>
      <c r="E38" s="32"/>
      <c r="F38" s="32"/>
      <c r="G38" s="61">
        <v>120</v>
      </c>
      <c r="H38" s="34">
        <f>(H28)*G38/1000</f>
        <v>0.30720000000000003</v>
      </c>
      <c r="I38" s="37"/>
      <c r="J38" s="332"/>
    </row>
    <row r="39" spans="1:18" ht="12.75" customHeight="1">
      <c r="A39" s="71"/>
      <c r="B39" s="320"/>
      <c r="C39" s="320"/>
      <c r="D39" s="330"/>
      <c r="E39" s="320"/>
      <c r="F39" s="320"/>
      <c r="G39" s="320"/>
      <c r="H39" s="53">
        <f>SUM(H36:H38)</f>
        <v>11.223135897430241</v>
      </c>
      <c r="I39" s="11">
        <f>ROUND(H39*$C$3,3)</f>
        <v>0</v>
      </c>
      <c r="J39" s="332"/>
      <c r="Q39" s="326"/>
      <c r="R39" s="321"/>
    </row>
    <row r="40" spans="1:18" ht="12.75" customHeight="1">
      <c r="A40" s="321"/>
      <c r="B40" s="321"/>
      <c r="I40" s="404">
        <f>SUM(I5:I39)</f>
        <v>0</v>
      </c>
      <c r="J40" s="332"/>
      <c r="K40" s="321"/>
      <c r="L40" s="321"/>
      <c r="M40" s="321"/>
      <c r="Q40" s="321"/>
    </row>
    <row r="41" spans="1:18" ht="12.75" customHeight="1">
      <c r="J41" s="332"/>
      <c r="K41" s="321"/>
      <c r="L41" s="321"/>
      <c r="M41" s="321"/>
      <c r="Q41" s="321"/>
    </row>
    <row r="42" spans="1:18" ht="12.75" customHeight="1">
      <c r="J42" s="332"/>
      <c r="K42" s="321"/>
      <c r="L42" s="321"/>
      <c r="M42" s="321"/>
      <c r="N42" s="321"/>
      <c r="O42" s="321"/>
      <c r="P42" s="321"/>
      <c r="Q42" s="321"/>
    </row>
    <row r="43" spans="1:18" ht="12.75" customHeight="1">
      <c r="J43" s="332"/>
      <c r="K43" s="333"/>
      <c r="L43" s="334"/>
      <c r="M43" s="335"/>
      <c r="N43" s="321"/>
      <c r="O43" s="321"/>
      <c r="P43" s="321"/>
      <c r="Q43" s="321"/>
    </row>
    <row r="44" spans="1:18" ht="12.75" customHeight="1">
      <c r="J44" s="332"/>
      <c r="K44" s="333"/>
      <c r="L44" s="334"/>
      <c r="M44" s="335"/>
      <c r="N44" s="321"/>
      <c r="O44" s="321"/>
      <c r="P44" s="321"/>
      <c r="Q44" s="321"/>
    </row>
    <row r="45" spans="1:18" ht="12.75" customHeight="1">
      <c r="J45" s="332"/>
      <c r="K45" s="333"/>
      <c r="L45" s="334"/>
      <c r="M45" s="335"/>
      <c r="N45" s="321"/>
      <c r="O45" s="321"/>
      <c r="P45" s="321"/>
      <c r="Q45" s="321"/>
    </row>
    <row r="46" spans="1:18" ht="12.75" customHeight="1">
      <c r="J46" s="332"/>
      <c r="K46" s="333"/>
      <c r="L46" s="334"/>
      <c r="M46" s="335"/>
      <c r="N46" s="321"/>
      <c r="O46" s="321"/>
      <c r="P46" s="321"/>
      <c r="Q46" s="321"/>
    </row>
    <row r="47" spans="1:18" ht="12.75" customHeight="1">
      <c r="J47" s="332"/>
      <c r="K47" s="321"/>
      <c r="L47" s="321"/>
      <c r="M47" s="321"/>
      <c r="N47" s="321"/>
      <c r="O47" s="321"/>
      <c r="P47" s="321"/>
      <c r="Q47" s="321"/>
    </row>
    <row r="48" spans="1:18" ht="12.75" customHeight="1">
      <c r="J48" s="332"/>
      <c r="K48" s="321"/>
      <c r="L48" s="321"/>
      <c r="M48" s="321"/>
      <c r="N48" s="321"/>
      <c r="O48" s="321"/>
      <c r="P48" s="321"/>
      <c r="Q48" s="321"/>
    </row>
    <row r="49" spans="1:17" ht="12.75" customHeight="1">
      <c r="J49" s="332"/>
      <c r="K49" s="321"/>
      <c r="L49" s="321"/>
      <c r="M49" s="321"/>
      <c r="N49" s="321"/>
      <c r="O49" s="321"/>
      <c r="P49" s="321"/>
      <c r="Q49" s="321"/>
    </row>
    <row r="50" spans="1:17" ht="12.75" customHeight="1">
      <c r="J50" s="332"/>
      <c r="K50" s="321"/>
      <c r="L50" s="337"/>
      <c r="M50" s="321"/>
      <c r="N50" s="321"/>
      <c r="O50" s="321"/>
      <c r="P50" s="321"/>
      <c r="Q50" s="321"/>
    </row>
    <row r="51" spans="1:17" ht="12.75" customHeight="1">
      <c r="J51" s="332"/>
      <c r="K51" s="321"/>
      <c r="L51" s="321"/>
      <c r="M51" s="321"/>
      <c r="N51" s="321"/>
      <c r="O51" s="321"/>
      <c r="P51" s="321"/>
      <c r="Q51" s="321"/>
    </row>
    <row r="52" spans="1:17" ht="12.75" customHeight="1">
      <c r="J52" s="332"/>
      <c r="K52" s="321"/>
      <c r="L52" s="321"/>
      <c r="M52" s="321"/>
      <c r="N52" s="321"/>
      <c r="O52" s="321"/>
      <c r="P52" s="321"/>
      <c r="Q52" s="321"/>
    </row>
    <row r="53" spans="1:17" ht="12.75" customHeight="1">
      <c r="J53" s="332"/>
      <c r="K53" s="321"/>
      <c r="L53" s="321"/>
      <c r="M53" s="321"/>
      <c r="N53" s="321"/>
      <c r="O53" s="321"/>
      <c r="P53" s="321"/>
      <c r="Q53" s="321"/>
    </row>
    <row r="54" spans="1:17" ht="12.75" customHeight="1">
      <c r="J54" s="332"/>
      <c r="K54" s="322"/>
      <c r="L54" s="338"/>
      <c r="M54" s="322"/>
      <c r="N54" s="322"/>
      <c r="O54" s="321"/>
      <c r="P54" s="321"/>
    </row>
    <row r="55" spans="1:17" ht="12.75" customHeight="1">
      <c r="K55" s="837"/>
      <c r="L55" s="837"/>
      <c r="M55" s="837"/>
      <c r="N55" s="837"/>
      <c r="O55" s="837"/>
      <c r="P55" s="837"/>
    </row>
    <row r="56" spans="1:17" ht="12.75" customHeight="1">
      <c r="I56" s="321"/>
      <c r="J56" s="730"/>
      <c r="K56" s="838"/>
      <c r="L56" s="838"/>
      <c r="M56" s="838"/>
      <c r="N56" s="321"/>
      <c r="O56" s="78"/>
      <c r="P56" s="78"/>
    </row>
    <row r="57" spans="1:17" ht="12.75" customHeight="1">
      <c r="K57" s="74"/>
      <c r="L57" s="86"/>
      <c r="M57" s="86"/>
      <c r="N57" s="321"/>
      <c r="O57" s="77"/>
      <c r="P57" s="77"/>
    </row>
    <row r="58" spans="1:17" ht="12.75" customHeight="1">
      <c r="A58" s="71"/>
      <c r="B58" s="122"/>
      <c r="C58" s="122"/>
      <c r="D58" s="75"/>
      <c r="E58" s="122"/>
      <c r="F58" s="122"/>
      <c r="G58" s="122"/>
      <c r="H58" s="69"/>
      <c r="I58" s="69"/>
      <c r="K58" s="74"/>
      <c r="L58" s="110"/>
      <c r="M58" s="110"/>
      <c r="N58" s="321"/>
      <c r="O58" s="81"/>
      <c r="P58" s="81"/>
    </row>
    <row r="59" spans="1:17" ht="12.75" customHeight="1">
      <c r="A59" s="71"/>
      <c r="B59" s="324"/>
      <c r="C59" s="74"/>
      <c r="D59" s="75"/>
      <c r="E59" s="122"/>
      <c r="F59" s="122"/>
      <c r="G59" s="122"/>
      <c r="H59" s="69"/>
      <c r="I59" s="69"/>
      <c r="K59" s="74"/>
      <c r="L59" s="136"/>
      <c r="M59" s="110"/>
      <c r="N59" s="321"/>
      <c r="O59" s="81"/>
      <c r="P59" s="81"/>
    </row>
    <row r="60" spans="1:17" ht="12.75" customHeight="1">
      <c r="A60" s="100"/>
      <c r="B60" s="74"/>
      <c r="C60" s="122"/>
      <c r="D60" s="75"/>
      <c r="E60" s="123"/>
      <c r="F60" s="107"/>
      <c r="G60" s="123"/>
      <c r="H60" s="105"/>
      <c r="I60" s="105"/>
      <c r="K60" s="74"/>
      <c r="L60" s="113"/>
      <c r="M60" s="86"/>
      <c r="N60" s="321"/>
      <c r="O60" s="81"/>
      <c r="P60" s="81"/>
    </row>
    <row r="61" spans="1:17" ht="12.75" customHeight="1">
      <c r="A61" s="100"/>
      <c r="B61" s="114"/>
      <c r="C61" s="122"/>
      <c r="D61" s="75"/>
      <c r="E61" s="101"/>
      <c r="F61" s="107"/>
      <c r="G61" s="123"/>
      <c r="H61" s="105"/>
      <c r="I61" s="105"/>
      <c r="K61" s="74"/>
      <c r="L61" s="110"/>
      <c r="M61" s="110"/>
      <c r="O61" s="81"/>
      <c r="P61" s="81"/>
    </row>
    <row r="62" spans="1:17" ht="12.75" customHeight="1">
      <c r="A62" s="100"/>
      <c r="B62" s="74"/>
      <c r="C62" s="122"/>
      <c r="D62" s="75"/>
      <c r="E62" s="122"/>
      <c r="F62" s="122"/>
      <c r="G62" s="122"/>
      <c r="H62" s="69"/>
      <c r="I62" s="69"/>
      <c r="K62" s="384"/>
      <c r="L62" s="110"/>
      <c r="M62" s="137"/>
      <c r="O62" s="81"/>
      <c r="P62" s="81"/>
    </row>
    <row r="63" spans="1:17" ht="12.75" customHeight="1">
      <c r="A63" s="124"/>
      <c r="B63" s="324"/>
      <c r="C63" s="106"/>
      <c r="D63" s="125"/>
      <c r="E63" s="126"/>
      <c r="F63" s="126"/>
      <c r="G63" s="126"/>
      <c r="H63" s="127"/>
      <c r="I63" s="127"/>
      <c r="K63" s="384"/>
      <c r="L63" s="120"/>
      <c r="M63" s="137"/>
      <c r="O63" s="81"/>
      <c r="P63" s="81"/>
    </row>
    <row r="64" spans="1:17" ht="12.75" customHeight="1">
      <c r="A64" s="321"/>
      <c r="B64" s="321"/>
      <c r="C64" s="321"/>
      <c r="D64" s="301"/>
      <c r="E64" s="321"/>
      <c r="F64" s="321"/>
      <c r="G64" s="321"/>
      <c r="H64" s="321"/>
      <c r="I64" s="321"/>
      <c r="K64" s="384"/>
      <c r="L64" s="174"/>
      <c r="M64" s="137"/>
      <c r="N64" s="332"/>
      <c r="O64" s="82"/>
      <c r="P64" s="82"/>
    </row>
    <row r="65" spans="1:16" ht="12.75" customHeight="1">
      <c r="A65" s="321"/>
      <c r="B65" s="321"/>
      <c r="C65" s="321"/>
      <c r="D65" s="301"/>
      <c r="E65" s="321"/>
      <c r="F65" s="321"/>
      <c r="G65" s="321"/>
      <c r="H65" s="321"/>
      <c r="I65" s="321"/>
      <c r="K65" s="384"/>
      <c r="L65" s="174"/>
      <c r="M65" s="137"/>
      <c r="N65" s="332"/>
      <c r="O65" s="81"/>
      <c r="P65" s="81"/>
    </row>
    <row r="66" spans="1:16" ht="12.75" customHeight="1">
      <c r="A66" s="321"/>
      <c r="B66" s="321"/>
      <c r="C66" s="321"/>
      <c r="D66" s="301"/>
      <c r="E66" s="321"/>
      <c r="F66" s="321"/>
      <c r="G66" s="321"/>
      <c r="H66" s="321"/>
      <c r="I66" s="321"/>
      <c r="K66" s="384"/>
      <c r="L66" s="151"/>
      <c r="M66" s="137"/>
      <c r="N66" s="332"/>
      <c r="O66" s="81"/>
      <c r="P66" s="81"/>
    </row>
    <row r="67" spans="1:16" ht="12.75" customHeight="1">
      <c r="A67" s="321"/>
      <c r="B67" s="321"/>
      <c r="C67" s="321"/>
      <c r="D67" s="301"/>
      <c r="E67" s="321"/>
      <c r="F67" s="321"/>
      <c r="G67" s="321"/>
      <c r="H67" s="321"/>
      <c r="I67" s="321"/>
      <c r="K67" s="384"/>
      <c r="L67" s="110"/>
      <c r="M67" s="138"/>
      <c r="N67" s="332"/>
      <c r="O67" s="81"/>
      <c r="P67" s="81"/>
    </row>
    <row r="68" spans="1:16" ht="12.75" customHeight="1">
      <c r="A68" s="321"/>
      <c r="B68" s="321"/>
      <c r="C68" s="321"/>
      <c r="D68" s="301"/>
      <c r="E68" s="321"/>
      <c r="F68" s="321"/>
      <c r="G68" s="321"/>
      <c r="H68" s="321"/>
      <c r="I68" s="321"/>
      <c r="J68" s="321"/>
      <c r="K68" s="149"/>
      <c r="L68" s="149"/>
      <c r="M68" s="149"/>
      <c r="N68" s="332"/>
      <c r="O68" s="81"/>
      <c r="P68" s="81"/>
    </row>
    <row r="69" spans="1:16" ht="12.75" customHeight="1">
      <c r="A69" s="321"/>
      <c r="B69" s="321"/>
      <c r="C69" s="321"/>
      <c r="D69" s="301"/>
      <c r="E69" s="321"/>
      <c r="F69" s="321"/>
      <c r="G69" s="321"/>
      <c r="H69" s="321"/>
      <c r="I69" s="321"/>
      <c r="J69" s="321"/>
      <c r="O69" s="74"/>
      <c r="P69" s="74"/>
    </row>
    <row r="70" spans="1:16" ht="12.75" customHeight="1">
      <c r="A70" s="321"/>
      <c r="B70" s="321"/>
      <c r="C70" s="321"/>
      <c r="D70" s="301"/>
      <c r="E70" s="321"/>
      <c r="F70" s="321"/>
      <c r="G70" s="321"/>
      <c r="H70" s="321"/>
      <c r="I70" s="321"/>
      <c r="J70" s="321"/>
      <c r="O70" s="321"/>
      <c r="P70" s="321"/>
    </row>
    <row r="71" spans="1:16" ht="12.75" customHeight="1">
      <c r="A71" s="321"/>
      <c r="B71" s="321"/>
      <c r="C71" s="321"/>
      <c r="D71" s="301"/>
      <c r="E71" s="321"/>
      <c r="F71" s="321"/>
      <c r="G71" s="321"/>
      <c r="H71" s="321"/>
      <c r="I71" s="321"/>
      <c r="J71" s="321"/>
      <c r="O71" s="321"/>
      <c r="P71" s="321"/>
    </row>
    <row r="72" spans="1:16" ht="12.75" customHeight="1">
      <c r="A72" s="71"/>
      <c r="B72" s="74"/>
      <c r="C72" s="74"/>
      <c r="D72" s="103"/>
      <c r="E72" s="101"/>
      <c r="F72" s="101"/>
      <c r="G72" s="104"/>
      <c r="H72" s="105"/>
      <c r="I72" s="69"/>
      <c r="J72" s="321"/>
      <c r="O72" s="321"/>
      <c r="P72" s="321"/>
    </row>
    <row r="73" spans="1:16" ht="12.75" customHeight="1">
      <c r="A73" s="71"/>
      <c r="B73" s="74"/>
      <c r="C73" s="74"/>
      <c r="D73" s="103"/>
      <c r="E73" s="101"/>
      <c r="F73" s="101"/>
      <c r="G73" s="104"/>
      <c r="H73" s="105"/>
      <c r="I73" s="69"/>
      <c r="J73" s="321"/>
      <c r="O73" s="321"/>
      <c r="P73" s="321"/>
    </row>
    <row r="74" spans="1:16" ht="12.75" customHeight="1">
      <c r="A74" s="71"/>
      <c r="B74" s="74"/>
      <c r="C74" s="74"/>
      <c r="D74" s="103"/>
      <c r="E74" s="101"/>
      <c r="F74" s="101"/>
      <c r="G74" s="104"/>
      <c r="H74" s="105"/>
      <c r="I74" s="69"/>
      <c r="J74" s="321"/>
      <c r="O74" s="321"/>
      <c r="P74" s="321"/>
    </row>
    <row r="75" spans="1:16" ht="12.75" customHeight="1">
      <c r="A75" s="339"/>
      <c r="B75" s="321"/>
      <c r="C75" s="321"/>
      <c r="D75" s="321"/>
      <c r="E75" s="321"/>
      <c r="F75" s="321"/>
      <c r="G75" s="321"/>
      <c r="H75" s="321"/>
      <c r="I75" s="321"/>
      <c r="J75" s="321"/>
      <c r="O75" s="321"/>
      <c r="P75" s="321"/>
    </row>
    <row r="76" spans="1:16" ht="12.75" customHeight="1">
      <c r="A76" s="71"/>
      <c r="B76" s="324"/>
      <c r="C76" s="74"/>
      <c r="D76" s="86"/>
      <c r="E76" s="101"/>
      <c r="F76" s="101"/>
      <c r="G76" s="101"/>
      <c r="H76" s="69"/>
      <c r="I76" s="69"/>
      <c r="J76" s="321"/>
      <c r="O76" s="321"/>
      <c r="P76" s="321"/>
    </row>
    <row r="77" spans="1:16" ht="12.75" customHeight="1">
      <c r="A77" s="71"/>
      <c r="B77" s="324"/>
      <c r="C77" s="74"/>
      <c r="D77" s="86"/>
      <c r="E77" s="101"/>
      <c r="F77" s="101"/>
      <c r="G77" s="101"/>
      <c r="H77" s="69"/>
      <c r="I77" s="105"/>
      <c r="J77" s="321"/>
      <c r="O77" s="321"/>
      <c r="P77" s="321"/>
    </row>
    <row r="78" spans="1:16" ht="12.75" customHeight="1">
      <c r="A78" s="71"/>
      <c r="B78" s="74"/>
      <c r="C78" s="74"/>
      <c r="D78" s="86"/>
      <c r="E78" s="101"/>
      <c r="F78" s="101"/>
      <c r="G78" s="101"/>
      <c r="H78" s="105"/>
      <c r="I78" s="105"/>
      <c r="J78" s="321"/>
      <c r="O78" s="321"/>
      <c r="P78" s="321"/>
    </row>
    <row r="79" spans="1:16" ht="12.75" customHeight="1">
      <c r="A79" s="71"/>
      <c r="B79" s="114"/>
      <c r="C79" s="74"/>
      <c r="D79" s="86"/>
      <c r="E79" s="101"/>
      <c r="F79" s="101"/>
      <c r="G79" s="101"/>
      <c r="H79" s="105"/>
      <c r="I79" s="69"/>
      <c r="J79" s="321"/>
      <c r="O79" s="321"/>
      <c r="P79" s="321"/>
    </row>
    <row r="80" spans="1:16" ht="12.75" customHeight="1">
      <c r="A80" s="71"/>
      <c r="B80" s="327"/>
      <c r="C80" s="122"/>
      <c r="D80" s="86"/>
      <c r="E80" s="102"/>
      <c r="F80" s="102"/>
      <c r="G80" s="102"/>
      <c r="H80" s="69"/>
      <c r="I80" s="69"/>
      <c r="J80" s="321"/>
      <c r="O80" s="321"/>
      <c r="P80" s="321"/>
    </row>
    <row r="81" spans="1:16" ht="12.75" customHeight="1">
      <c r="A81" s="71"/>
      <c r="B81" s="324"/>
      <c r="C81" s="74"/>
      <c r="D81" s="340"/>
      <c r="E81" s="129"/>
      <c r="F81" s="129"/>
      <c r="G81" s="299"/>
      <c r="H81" s="323"/>
      <c r="I81" s="69"/>
      <c r="J81" s="321"/>
    </row>
    <row r="82" spans="1:16" ht="12.75" customHeight="1">
      <c r="A82" s="71"/>
      <c r="B82" s="327"/>
      <c r="C82" s="74"/>
      <c r="D82" s="86"/>
      <c r="E82" s="129"/>
      <c r="F82" s="129"/>
      <c r="G82" s="102"/>
      <c r="H82" s="69"/>
      <c r="I82" s="69"/>
      <c r="J82" s="321"/>
    </row>
    <row r="83" spans="1:16" ht="12.75" customHeight="1">
      <c r="A83" s="71"/>
      <c r="B83" s="324"/>
      <c r="C83" s="74"/>
      <c r="D83" s="340"/>
      <c r="E83" s="129"/>
      <c r="F83" s="129"/>
      <c r="G83" s="299"/>
      <c r="H83" s="323"/>
      <c r="I83" s="69"/>
      <c r="J83" s="321"/>
      <c r="O83" s="321"/>
      <c r="P83" s="321"/>
    </row>
    <row r="84" spans="1:16" ht="12.75" customHeight="1">
      <c r="A84" s="71"/>
      <c r="B84" s="324"/>
      <c r="C84" s="74"/>
      <c r="D84" s="115"/>
      <c r="E84" s="130"/>
      <c r="F84" s="130"/>
      <c r="G84" s="130"/>
      <c r="H84" s="131"/>
      <c r="I84" s="68"/>
      <c r="J84" s="321"/>
      <c r="K84" s="321"/>
      <c r="L84" s="321"/>
      <c r="M84" s="337"/>
      <c r="N84" s="321"/>
      <c r="O84" s="321"/>
      <c r="P84" s="321"/>
    </row>
    <row r="85" spans="1:16" ht="12.75" customHeight="1">
      <c r="A85" s="71"/>
      <c r="B85" s="328"/>
      <c r="C85" s="65"/>
      <c r="D85" s="133"/>
      <c r="E85" s="66"/>
      <c r="F85" s="67"/>
      <c r="G85" s="67"/>
      <c r="H85" s="68"/>
      <c r="I85" s="69"/>
      <c r="J85" s="321"/>
      <c r="K85" s="321"/>
      <c r="L85" s="321"/>
      <c r="M85" s="321"/>
      <c r="N85" s="321"/>
    </row>
    <row r="86" spans="1:16" ht="12.75" customHeight="1">
      <c r="A86" s="71"/>
      <c r="B86" s="324"/>
      <c r="C86" s="74"/>
      <c r="D86" s="115"/>
      <c r="E86" s="66"/>
      <c r="F86" s="67"/>
      <c r="G86" s="67"/>
      <c r="H86" s="131"/>
      <c r="I86" s="68"/>
      <c r="J86" s="321"/>
      <c r="K86" s="321"/>
      <c r="L86" s="321"/>
      <c r="M86" s="337"/>
      <c r="N86" s="321"/>
    </row>
    <row r="87" spans="1:16" ht="12.75" customHeight="1">
      <c r="A87" s="347"/>
      <c r="B87" s="328"/>
      <c r="C87" s="65"/>
      <c r="D87" s="72"/>
      <c r="E87" s="66"/>
      <c r="F87" s="67"/>
      <c r="G87" s="67"/>
      <c r="H87" s="68"/>
      <c r="I87" s="69"/>
      <c r="J87" s="321"/>
      <c r="K87" s="321"/>
      <c r="L87" s="321"/>
      <c r="M87" s="321"/>
      <c r="N87" s="321"/>
    </row>
    <row r="88" spans="1:16" ht="12.75" customHeight="1">
      <c r="A88" s="71"/>
      <c r="B88" s="347"/>
      <c r="C88" s="65"/>
      <c r="D88" s="72"/>
      <c r="E88" s="66"/>
      <c r="F88" s="67"/>
      <c r="G88" s="67"/>
      <c r="H88" s="68"/>
      <c r="I88" s="69"/>
      <c r="J88" s="321"/>
      <c r="K88" s="321"/>
      <c r="L88" s="301"/>
      <c r="M88" s="321"/>
      <c r="N88" s="321"/>
    </row>
    <row r="89" spans="1:16" ht="12.75" customHeight="1">
      <c r="A89" s="113"/>
      <c r="B89" s="324"/>
      <c r="C89" s="384"/>
      <c r="D89" s="72"/>
      <c r="E89" s="66"/>
      <c r="F89" s="67"/>
      <c r="G89" s="67"/>
      <c r="H89" s="68"/>
      <c r="I89" s="69"/>
      <c r="J89" s="321"/>
      <c r="K89" s="321"/>
      <c r="L89" s="321"/>
      <c r="M89" s="321"/>
      <c r="N89" s="321"/>
    </row>
    <row r="90" spans="1:16" ht="12.75" customHeight="1">
      <c r="A90" s="113"/>
      <c r="B90" s="114"/>
      <c r="C90" s="65"/>
      <c r="D90" s="115"/>
      <c r="E90" s="66"/>
      <c r="F90" s="67"/>
      <c r="G90" s="67"/>
      <c r="H90" s="68"/>
      <c r="I90" s="69"/>
      <c r="J90" s="321"/>
      <c r="K90" s="321"/>
      <c r="L90" s="321"/>
      <c r="M90" s="321"/>
      <c r="N90" s="321"/>
    </row>
    <row r="91" spans="1:16" ht="12.75" customHeight="1">
      <c r="A91" s="113"/>
      <c r="B91" s="114"/>
      <c r="C91" s="65"/>
      <c r="D91" s="115"/>
      <c r="E91" s="66"/>
      <c r="F91" s="67"/>
      <c r="G91" s="67"/>
      <c r="H91" s="68"/>
      <c r="I91" s="69"/>
      <c r="J91" s="321"/>
      <c r="K91" s="321"/>
      <c r="L91" s="321"/>
      <c r="M91" s="321"/>
      <c r="N91" s="321"/>
    </row>
    <row r="92" spans="1:16" ht="12.75" customHeight="1">
      <c r="A92" s="113"/>
      <c r="B92" s="114"/>
      <c r="C92" s="65"/>
      <c r="D92" s="115"/>
      <c r="E92" s="66"/>
      <c r="F92" s="67"/>
      <c r="G92" s="67"/>
      <c r="H92" s="68"/>
      <c r="I92" s="69"/>
      <c r="J92" s="321"/>
      <c r="K92" s="321"/>
      <c r="L92" s="321"/>
      <c r="M92" s="321"/>
      <c r="N92" s="321"/>
    </row>
    <row r="93" spans="1:16" ht="12.75" customHeight="1">
      <c r="A93" s="113"/>
      <c r="B93" s="114"/>
      <c r="C93" s="65"/>
      <c r="D93" s="115"/>
      <c r="E93" s="66"/>
      <c r="F93" s="67"/>
      <c r="G93" s="67"/>
      <c r="H93" s="68"/>
      <c r="I93" s="69"/>
      <c r="J93" s="321"/>
    </row>
    <row r="94" spans="1:16" ht="12.75" customHeight="1">
      <c r="A94" s="113"/>
      <c r="B94" s="114"/>
      <c r="C94" s="65"/>
      <c r="D94" s="115"/>
      <c r="E94" s="66"/>
      <c r="F94" s="67"/>
      <c r="G94" s="67"/>
      <c r="H94" s="68"/>
      <c r="I94" s="69"/>
      <c r="J94" s="321"/>
    </row>
    <row r="95" spans="1:16" ht="12.75" customHeight="1">
      <c r="A95" s="113"/>
      <c r="B95" s="114"/>
      <c r="C95" s="65"/>
      <c r="D95" s="115"/>
      <c r="E95" s="66"/>
      <c r="F95" s="67"/>
      <c r="G95" s="67"/>
      <c r="H95" s="68"/>
      <c r="I95" s="69"/>
      <c r="J95" s="321"/>
      <c r="K95" s="332"/>
      <c r="L95" s="332"/>
      <c r="M95" s="332"/>
      <c r="N95" s="332"/>
    </row>
    <row r="96" spans="1:16" ht="12.75" customHeight="1">
      <c r="A96" s="113"/>
      <c r="B96" s="114"/>
      <c r="C96" s="65"/>
      <c r="D96" s="115"/>
      <c r="E96" s="66"/>
      <c r="F96" s="67"/>
      <c r="G96" s="67"/>
      <c r="H96" s="68"/>
      <c r="I96" s="69"/>
      <c r="J96" s="321"/>
    </row>
    <row r="97" spans="1:14" ht="12.75" customHeight="1">
      <c r="A97" s="71"/>
      <c r="B97" s="114"/>
      <c r="C97" s="65"/>
      <c r="D97" s="72"/>
      <c r="E97" s="66"/>
      <c r="F97" s="67"/>
      <c r="G97" s="67"/>
      <c r="H97" s="68"/>
      <c r="I97" s="69"/>
      <c r="J97" s="322"/>
      <c r="K97" s="332"/>
      <c r="L97" s="332"/>
      <c r="M97" s="332"/>
      <c r="N97" s="332"/>
    </row>
    <row r="98" spans="1:14" ht="12.75" customHeight="1">
      <c r="A98" s="113"/>
      <c r="B98" s="324"/>
      <c r="C98" s="384"/>
      <c r="D98" s="72"/>
      <c r="E98" s="66"/>
      <c r="F98" s="67"/>
      <c r="G98" s="67"/>
      <c r="H98" s="68"/>
      <c r="I98" s="69"/>
      <c r="J98" s="321"/>
    </row>
    <row r="99" spans="1:14" ht="12.75" customHeight="1">
      <c r="A99" s="113"/>
      <c r="B99" s="114"/>
      <c r="C99" s="65"/>
      <c r="D99" s="72"/>
      <c r="E99" s="66"/>
      <c r="F99" s="67"/>
      <c r="G99" s="67"/>
      <c r="H99" s="119"/>
      <c r="I99" s="69"/>
      <c r="J99" s="321"/>
      <c r="M99" s="110"/>
    </row>
    <row r="100" spans="1:14" ht="12.75" customHeight="1">
      <c r="A100" s="113"/>
      <c r="B100" s="114"/>
      <c r="C100" s="65"/>
      <c r="D100" s="72"/>
      <c r="E100" s="66"/>
      <c r="F100" s="67"/>
      <c r="G100" s="67"/>
      <c r="H100" s="119"/>
      <c r="I100" s="69"/>
      <c r="J100" s="322"/>
    </row>
    <row r="101" spans="1:14" ht="12.75" customHeight="1">
      <c r="A101" s="71"/>
      <c r="B101" s="114"/>
      <c r="C101" s="65"/>
      <c r="D101" s="72"/>
      <c r="E101" s="66"/>
      <c r="F101" s="67"/>
      <c r="G101" s="67"/>
      <c r="H101" s="119"/>
      <c r="I101" s="69"/>
      <c r="J101" s="321"/>
      <c r="K101" s="834"/>
      <c r="L101" s="834"/>
      <c r="M101" s="834"/>
      <c r="N101" s="834"/>
    </row>
    <row r="102" spans="1:14" ht="12.75" customHeight="1">
      <c r="A102" s="113"/>
      <c r="B102" s="324"/>
      <c r="C102" s="384"/>
      <c r="D102" s="340"/>
      <c r="E102" s="322"/>
      <c r="F102" s="322"/>
      <c r="G102" s="322"/>
      <c r="H102" s="322"/>
      <c r="I102" s="322"/>
      <c r="J102" s="321"/>
      <c r="K102" s="114"/>
      <c r="L102" s="110"/>
      <c r="M102" s="110"/>
      <c r="N102" s="385"/>
    </row>
    <row r="103" spans="1:14" ht="12.75" customHeight="1">
      <c r="A103" s="341"/>
      <c r="B103" s="74"/>
      <c r="C103" s="322"/>
      <c r="D103" s="340"/>
      <c r="E103" s="342"/>
      <c r="F103" s="342"/>
      <c r="G103" s="342"/>
      <c r="H103" s="342"/>
      <c r="I103" s="322"/>
      <c r="J103" s="321"/>
      <c r="K103" s="114"/>
      <c r="L103" s="110"/>
      <c r="N103" s="385"/>
    </row>
    <row r="104" spans="1:14" ht="12.75" customHeight="1">
      <c r="A104" s="341"/>
      <c r="B104" s="74"/>
      <c r="C104" s="322"/>
      <c r="D104" s="340"/>
      <c r="E104" s="342"/>
      <c r="F104" s="342"/>
      <c r="G104" s="342"/>
      <c r="H104" s="342"/>
      <c r="I104" s="322"/>
      <c r="J104" s="321"/>
      <c r="K104" s="74"/>
      <c r="L104" s="110"/>
      <c r="M104" s="110"/>
      <c r="N104" s="385"/>
    </row>
    <row r="105" spans="1:14" ht="12.75" customHeight="1">
      <c r="A105" s="341"/>
      <c r="B105" s="74"/>
      <c r="C105" s="322"/>
      <c r="D105" s="340"/>
      <c r="E105" s="342"/>
      <c r="F105" s="342"/>
      <c r="G105" s="342"/>
      <c r="H105" s="342"/>
      <c r="I105" s="322"/>
      <c r="J105" s="321"/>
      <c r="K105" s="74"/>
      <c r="L105" s="110"/>
      <c r="M105" s="110"/>
      <c r="N105" s="385"/>
    </row>
    <row r="106" spans="1:14" ht="12.75" customHeight="1">
      <c r="A106" s="71"/>
      <c r="B106" s="74"/>
      <c r="C106" s="322"/>
      <c r="D106" s="340"/>
      <c r="E106" s="322"/>
      <c r="F106" s="322"/>
      <c r="G106" s="322"/>
      <c r="H106" s="343"/>
      <c r="I106" s="69"/>
      <c r="J106" s="321"/>
      <c r="K106" s="74"/>
      <c r="L106" s="110"/>
      <c r="M106" s="110"/>
      <c r="N106" s="385"/>
    </row>
    <row r="107" spans="1:14" ht="12.75" customHeight="1">
      <c r="A107" s="341"/>
      <c r="B107" s="324"/>
      <c r="C107" s="384"/>
      <c r="D107" s="340"/>
      <c r="E107" s="322"/>
      <c r="F107" s="322"/>
      <c r="G107" s="322"/>
      <c r="H107" s="322"/>
      <c r="I107" s="322"/>
      <c r="J107" s="321"/>
      <c r="K107" s="74"/>
      <c r="L107" s="110"/>
      <c r="M107" s="110"/>
      <c r="N107" s="385"/>
    </row>
    <row r="108" spans="1:14" ht="12.75" customHeight="1">
      <c r="A108" s="341"/>
      <c r="B108" s="74"/>
      <c r="C108" s="322"/>
      <c r="D108" s="340"/>
      <c r="E108" s="342"/>
      <c r="F108" s="342"/>
      <c r="G108" s="342"/>
      <c r="H108" s="340"/>
      <c r="I108" s="322"/>
      <c r="J108" s="322"/>
      <c r="K108" s="74"/>
      <c r="L108" s="118"/>
      <c r="M108" s="110"/>
      <c r="N108" s="385"/>
    </row>
    <row r="109" spans="1:14" ht="12.75" customHeight="1">
      <c r="A109" s="341"/>
      <c r="B109" s="74"/>
      <c r="C109" s="322"/>
      <c r="D109" s="340"/>
      <c r="E109" s="342"/>
      <c r="F109" s="342"/>
      <c r="G109" s="342"/>
      <c r="H109" s="340"/>
      <c r="I109" s="322"/>
      <c r="J109" s="322"/>
      <c r="K109" s="834"/>
      <c r="L109" s="834"/>
      <c r="M109" s="834"/>
      <c r="N109" s="834"/>
    </row>
    <row r="110" spans="1:14" ht="12.75" customHeight="1">
      <c r="A110" s="71"/>
      <c r="B110" s="74"/>
      <c r="C110" s="322"/>
      <c r="D110" s="340"/>
      <c r="E110" s="322"/>
      <c r="F110" s="322"/>
      <c r="G110" s="322"/>
      <c r="H110" s="85"/>
      <c r="I110" s="69"/>
      <c r="J110" s="322"/>
      <c r="K110" s="71"/>
      <c r="L110" s="71"/>
      <c r="M110" s="71"/>
      <c r="N110" s="71"/>
    </row>
    <row r="111" spans="1:14" ht="12.75" customHeight="1">
      <c r="A111" s="341"/>
      <c r="B111" s="324"/>
      <c r="C111" s="384"/>
      <c r="D111" s="340"/>
      <c r="E111" s="322"/>
      <c r="F111" s="322"/>
      <c r="G111" s="322"/>
      <c r="H111" s="322"/>
      <c r="I111" s="322"/>
      <c r="J111" s="322"/>
      <c r="K111" s="114"/>
      <c r="L111" s="120"/>
      <c r="M111" s="110"/>
      <c r="N111" s="385"/>
    </row>
    <row r="112" spans="1:14" ht="12.75" customHeight="1">
      <c r="A112" s="344"/>
      <c r="B112" s="74"/>
      <c r="C112" s="321"/>
      <c r="D112" s="299"/>
      <c r="E112" s="300"/>
      <c r="F112" s="300"/>
      <c r="G112" s="301"/>
      <c r="H112" s="345"/>
      <c r="I112" s="321"/>
      <c r="J112" s="322"/>
      <c r="K112" s="114"/>
      <c r="L112" s="120"/>
      <c r="M112" s="110"/>
      <c r="N112" s="385"/>
    </row>
    <row r="113" spans="1:14" ht="12.75" customHeight="1">
      <c r="A113" s="344"/>
      <c r="B113" s="74"/>
      <c r="C113" s="321"/>
      <c r="D113" s="299"/>
      <c r="E113" s="300"/>
      <c r="F113" s="300"/>
      <c r="G113" s="301"/>
      <c r="H113" s="345"/>
      <c r="I113" s="321"/>
      <c r="J113" s="322"/>
      <c r="K113" s="74"/>
      <c r="L113" s="110"/>
      <c r="M113" s="110"/>
      <c r="N113" s="385"/>
    </row>
    <row r="114" spans="1:14" ht="12.75" customHeight="1">
      <c r="A114" s="71"/>
      <c r="B114" s="322"/>
      <c r="C114" s="321"/>
      <c r="D114" s="301"/>
      <c r="E114" s="321"/>
      <c r="F114" s="321"/>
      <c r="G114" s="321"/>
      <c r="H114" s="346"/>
      <c r="I114" s="69"/>
      <c r="J114" s="322"/>
      <c r="K114" s="74"/>
      <c r="L114" s="110"/>
      <c r="M114" s="110"/>
      <c r="N114" s="385"/>
    </row>
    <row r="115" spans="1:14" ht="12.75" customHeight="1">
      <c r="A115" s="344"/>
      <c r="B115" s="324"/>
      <c r="C115" s="74"/>
      <c r="D115" s="301"/>
      <c r="E115" s="321"/>
      <c r="F115" s="321"/>
      <c r="G115" s="321"/>
      <c r="H115" s="321"/>
      <c r="I115" s="321"/>
      <c r="J115" s="322"/>
      <c r="K115" s="74"/>
      <c r="L115" s="110"/>
      <c r="M115" s="110"/>
      <c r="N115" s="385"/>
    </row>
    <row r="116" spans="1:14" ht="12.75" customHeight="1">
      <c r="A116" s="344"/>
      <c r="B116" s="321"/>
      <c r="C116" s="321"/>
      <c r="D116" s="299"/>
      <c r="E116" s="301"/>
      <c r="F116" s="301"/>
      <c r="G116" s="301"/>
      <c r="H116" s="334"/>
      <c r="I116" s="69"/>
      <c r="J116" s="322"/>
      <c r="K116" s="74"/>
      <c r="L116" s="118"/>
      <c r="M116" s="110"/>
      <c r="N116" s="385"/>
    </row>
    <row r="117" spans="1:14" ht="12.75" customHeight="1">
      <c r="A117" s="344"/>
      <c r="B117" s="321"/>
      <c r="C117" s="321"/>
      <c r="D117" s="301"/>
      <c r="E117" s="321"/>
      <c r="F117" s="321"/>
      <c r="G117" s="321"/>
      <c r="H117" s="321"/>
      <c r="I117" s="321"/>
      <c r="J117" s="322"/>
      <c r="K117" s="834"/>
      <c r="L117" s="834"/>
      <c r="M117" s="834"/>
      <c r="N117" s="834"/>
    </row>
    <row r="118" spans="1:14" ht="12.75" customHeight="1">
      <c r="A118" s="344"/>
      <c r="B118" s="324"/>
      <c r="C118" s="384"/>
      <c r="D118" s="301"/>
      <c r="E118" s="321"/>
      <c r="F118" s="321"/>
      <c r="G118" s="321"/>
      <c r="H118" s="321"/>
      <c r="I118" s="321"/>
      <c r="J118" s="322"/>
      <c r="K118" s="74"/>
      <c r="L118" s="110"/>
      <c r="M118" s="110"/>
      <c r="N118" s="385"/>
    </row>
    <row r="119" spans="1:14" ht="12.75" customHeight="1">
      <c r="A119" s="321"/>
      <c r="B119" s="321"/>
      <c r="C119" s="321"/>
      <c r="D119" s="340"/>
      <c r="E119" s="121"/>
      <c r="F119" s="299"/>
      <c r="G119" s="299"/>
      <c r="H119" s="323"/>
      <c r="I119" s="321"/>
      <c r="J119" s="322"/>
      <c r="K119" s="74"/>
      <c r="L119" s="110"/>
      <c r="M119" s="110"/>
      <c r="N119" s="385"/>
    </row>
    <row r="120" spans="1:14" ht="12.75" customHeight="1">
      <c r="A120" s="321"/>
      <c r="B120" s="321"/>
      <c r="C120" s="321"/>
      <c r="D120" s="340"/>
      <c r="E120" s="121"/>
      <c r="F120" s="299"/>
      <c r="G120" s="299"/>
      <c r="H120" s="323"/>
      <c r="I120" s="321"/>
      <c r="J120" s="322"/>
      <c r="K120" s="74"/>
      <c r="L120" s="110"/>
      <c r="M120" s="110"/>
      <c r="N120" s="385"/>
    </row>
    <row r="121" spans="1:14" ht="12.75" customHeight="1">
      <c r="A121" s="321"/>
      <c r="B121" s="321"/>
      <c r="C121" s="321"/>
      <c r="D121" s="301"/>
      <c r="E121" s="321"/>
      <c r="F121" s="321"/>
      <c r="G121" s="321"/>
      <c r="H121" s="346"/>
      <c r="I121" s="346"/>
      <c r="J121" s="322"/>
      <c r="K121" s="74"/>
      <c r="L121" s="118"/>
      <c r="M121" s="74"/>
      <c r="N121" s="385"/>
    </row>
    <row r="122" spans="1:14" ht="12.75" customHeight="1">
      <c r="A122" s="321"/>
      <c r="B122" s="321"/>
      <c r="C122" s="321"/>
      <c r="D122" s="321"/>
      <c r="E122" s="321"/>
      <c r="F122" s="321"/>
      <c r="G122" s="321"/>
      <c r="H122" s="321"/>
      <c r="I122" s="321"/>
      <c r="J122" s="322"/>
      <c r="K122" s="74"/>
      <c r="L122" s="118"/>
      <c r="M122" s="74"/>
      <c r="N122" s="385"/>
    </row>
    <row r="123" spans="1:14" ht="12.75" customHeight="1">
      <c r="A123" s="321"/>
      <c r="B123" s="321"/>
      <c r="C123" s="321"/>
      <c r="D123" s="321"/>
      <c r="E123" s="321"/>
      <c r="F123" s="321"/>
      <c r="G123" s="321"/>
      <c r="H123" s="321"/>
      <c r="I123" s="321"/>
      <c r="J123" s="322"/>
      <c r="K123" s="74"/>
      <c r="L123" s="118"/>
      <c r="M123" s="74"/>
      <c r="N123" s="385"/>
    </row>
    <row r="124" spans="1:14" s="332" customFormat="1" ht="12.75" customHeight="1">
      <c r="A124" s="321"/>
      <c r="B124" s="321"/>
      <c r="C124" s="321"/>
      <c r="D124" s="321"/>
      <c r="E124" s="321"/>
      <c r="F124" s="321"/>
      <c r="G124" s="321"/>
      <c r="H124" s="321"/>
      <c r="I124" s="321"/>
      <c r="J124" s="322"/>
      <c r="K124" s="74"/>
      <c r="L124" s="118"/>
      <c r="M124" s="74"/>
      <c r="N124" s="385"/>
    </row>
    <row r="125" spans="1:14" ht="12.75" customHeight="1">
      <c r="A125" s="321"/>
      <c r="B125" s="321"/>
      <c r="C125" s="321"/>
      <c r="D125" s="321"/>
      <c r="E125" s="321"/>
      <c r="F125" s="321"/>
      <c r="G125" s="321"/>
      <c r="H125" s="321"/>
      <c r="I125" s="321"/>
      <c r="J125" s="322"/>
      <c r="K125" s="74"/>
      <c r="L125" s="118"/>
      <c r="M125" s="74"/>
      <c r="N125" s="385"/>
    </row>
    <row r="126" spans="1:14" ht="12.75" customHeight="1">
      <c r="A126" s="322"/>
      <c r="B126" s="322"/>
      <c r="C126" s="322"/>
      <c r="D126" s="322"/>
      <c r="E126" s="322"/>
      <c r="F126" s="322"/>
      <c r="G126" s="322"/>
      <c r="H126" s="322"/>
      <c r="I126" s="322"/>
      <c r="J126" s="322"/>
      <c r="K126" s="74"/>
      <c r="L126" s="118"/>
      <c r="M126" s="74"/>
      <c r="N126" s="385"/>
    </row>
    <row r="127" spans="1:14" ht="12.75" customHeight="1">
      <c r="A127" s="321"/>
      <c r="B127" s="321"/>
      <c r="C127" s="321"/>
      <c r="D127" s="321"/>
      <c r="E127" s="321"/>
      <c r="F127" s="321"/>
      <c r="G127" s="321"/>
      <c r="H127" s="321"/>
      <c r="I127" s="321"/>
      <c r="J127" s="322"/>
      <c r="K127" s="74"/>
      <c r="L127" s="118"/>
      <c r="M127" s="74"/>
      <c r="N127" s="385"/>
    </row>
    <row r="128" spans="1:14" ht="12.75" customHeight="1">
      <c r="A128" s="321"/>
      <c r="B128" s="321"/>
      <c r="C128" s="321"/>
      <c r="D128" s="301"/>
      <c r="E128" s="321"/>
      <c r="F128" s="321"/>
      <c r="G128" s="321"/>
      <c r="H128" s="321"/>
      <c r="I128" s="321"/>
      <c r="J128" s="321"/>
      <c r="K128" s="321"/>
      <c r="L128" s="321"/>
      <c r="M128" s="321"/>
      <c r="N128" s="321"/>
    </row>
    <row r="129" spans="1:14" ht="12.75" customHeight="1">
      <c r="A129" s="321"/>
      <c r="B129" s="321"/>
      <c r="C129" s="321"/>
      <c r="D129" s="301"/>
      <c r="E129" s="321"/>
      <c r="F129" s="321"/>
      <c r="G129" s="321"/>
      <c r="H129" s="321"/>
      <c r="I129" s="321"/>
      <c r="J129" s="321"/>
      <c r="K129" s="321"/>
      <c r="L129" s="321"/>
      <c r="M129" s="321"/>
      <c r="N129" s="321"/>
    </row>
    <row r="130" spans="1:14" ht="12.75" customHeight="1">
      <c r="A130" s="321"/>
      <c r="B130" s="321"/>
      <c r="C130" s="321"/>
      <c r="D130" s="321"/>
      <c r="E130" s="321"/>
      <c r="F130" s="321"/>
      <c r="G130" s="321"/>
      <c r="H130" s="321"/>
      <c r="I130" s="321"/>
      <c r="J130" s="321"/>
      <c r="K130" s="321"/>
      <c r="L130" s="321"/>
      <c r="M130" s="321"/>
      <c r="N130" s="321"/>
    </row>
    <row r="131" spans="1:14" ht="12.75" customHeight="1">
      <c r="A131" s="321"/>
      <c r="B131" s="321"/>
      <c r="C131" s="321"/>
      <c r="D131" s="321"/>
      <c r="E131" s="321"/>
      <c r="F131" s="321"/>
      <c r="G131" s="321"/>
      <c r="H131" s="321"/>
      <c r="I131" s="321"/>
      <c r="J131" s="321"/>
      <c r="K131" s="835"/>
      <c r="L131" s="334"/>
      <c r="M131" s="335"/>
      <c r="N131" s="321"/>
    </row>
    <row r="132" spans="1:14" ht="12.75" customHeight="1">
      <c r="A132" s="321"/>
      <c r="B132" s="321"/>
      <c r="C132" s="321"/>
      <c r="D132" s="321"/>
      <c r="E132" s="321"/>
      <c r="F132" s="321"/>
      <c r="G132" s="321"/>
      <c r="H132" s="321"/>
      <c r="I132" s="321"/>
      <c r="J132" s="321"/>
      <c r="K132" s="835"/>
      <c r="L132" s="334"/>
      <c r="M132" s="335"/>
      <c r="N132" s="321"/>
    </row>
    <row r="133" spans="1:14" ht="12.75" customHeight="1">
      <c r="A133" s="321"/>
      <c r="B133" s="321"/>
      <c r="C133" s="321"/>
      <c r="D133" s="321"/>
      <c r="E133" s="321"/>
      <c r="F133" s="321"/>
      <c r="G133" s="321"/>
      <c r="H133" s="321"/>
      <c r="I133" s="321"/>
      <c r="J133" s="321"/>
      <c r="K133" s="321"/>
      <c r="L133" s="321"/>
      <c r="M133" s="321"/>
      <c r="N133" s="321"/>
    </row>
    <row r="134" spans="1:14" ht="12.75" customHeight="1">
      <c r="A134" s="321"/>
      <c r="B134" s="321"/>
      <c r="C134" s="321"/>
      <c r="D134" s="321"/>
      <c r="E134" s="321"/>
      <c r="F134" s="321"/>
      <c r="G134" s="321"/>
      <c r="H134" s="321"/>
      <c r="I134" s="321"/>
      <c r="J134" s="321"/>
      <c r="K134" s="321"/>
      <c r="L134" s="321"/>
      <c r="M134" s="321"/>
      <c r="N134" s="321"/>
    </row>
    <row r="135" spans="1:14" ht="12.75" customHeight="1">
      <c r="A135" s="321"/>
      <c r="B135" s="321"/>
      <c r="C135" s="321"/>
      <c r="D135" s="321"/>
      <c r="E135" s="321"/>
      <c r="F135" s="321"/>
      <c r="G135" s="321"/>
      <c r="H135" s="321"/>
      <c r="I135" s="321"/>
      <c r="J135" s="321"/>
      <c r="K135" s="321"/>
      <c r="L135" s="321"/>
      <c r="M135" s="321"/>
      <c r="N135" s="321"/>
    </row>
    <row r="136" spans="1:14" s="332" customFormat="1" ht="12.75" customHeight="1">
      <c r="A136" s="321"/>
      <c r="B136" s="321"/>
      <c r="C136" s="321"/>
      <c r="D136" s="321"/>
      <c r="E136" s="321"/>
      <c r="F136" s="321"/>
      <c r="G136" s="321"/>
      <c r="H136" s="321"/>
      <c r="I136" s="321"/>
      <c r="J136" s="321"/>
      <c r="K136" s="322"/>
      <c r="L136" s="322"/>
      <c r="M136" s="322"/>
      <c r="N136" s="321"/>
    </row>
    <row r="137" spans="1:14" ht="12.75" customHeight="1">
      <c r="A137" s="321"/>
      <c r="B137" s="321"/>
      <c r="C137" s="321"/>
      <c r="D137" s="321"/>
      <c r="E137" s="321"/>
      <c r="F137" s="321"/>
      <c r="G137" s="321"/>
      <c r="H137" s="321"/>
      <c r="I137" s="321"/>
      <c r="J137" s="321"/>
      <c r="K137" s="321"/>
      <c r="L137" s="321"/>
      <c r="M137" s="321"/>
      <c r="N137" s="321"/>
    </row>
    <row r="138" spans="1:14" s="332" customFormat="1" ht="12.75" customHeight="1">
      <c r="A138" s="321"/>
      <c r="B138" s="321"/>
      <c r="C138" s="321"/>
      <c r="D138" s="321"/>
      <c r="E138" s="321"/>
      <c r="F138" s="321"/>
      <c r="G138" s="321"/>
      <c r="H138" s="321"/>
      <c r="I138" s="321"/>
      <c r="J138" s="321"/>
      <c r="K138" s="321"/>
      <c r="L138" s="321"/>
      <c r="M138" s="321"/>
      <c r="N138" s="321"/>
    </row>
    <row r="139" spans="1:14" ht="12.75" customHeight="1">
      <c r="A139" s="321"/>
      <c r="B139" s="321"/>
      <c r="C139" s="321"/>
      <c r="D139" s="321"/>
      <c r="E139" s="321"/>
      <c r="F139" s="321"/>
      <c r="G139" s="321"/>
      <c r="H139" s="321"/>
      <c r="I139" s="321"/>
      <c r="J139" s="321"/>
      <c r="K139" s="321"/>
      <c r="L139" s="321"/>
      <c r="M139" s="321"/>
      <c r="N139" s="321"/>
    </row>
    <row r="140" spans="1:14" ht="12.75" customHeight="1">
      <c r="A140" s="321"/>
      <c r="B140" s="321"/>
      <c r="C140" s="321"/>
      <c r="D140" s="321"/>
      <c r="E140" s="321"/>
      <c r="F140" s="321"/>
      <c r="G140" s="321"/>
      <c r="H140" s="321"/>
      <c r="I140" s="321"/>
      <c r="J140" s="321"/>
      <c r="K140" s="321"/>
      <c r="L140" s="321"/>
      <c r="M140" s="321"/>
      <c r="N140" s="321"/>
    </row>
    <row r="141" spans="1:14" ht="12.75" customHeight="1">
      <c r="A141" s="321"/>
      <c r="B141" s="321"/>
      <c r="C141" s="321"/>
      <c r="D141" s="321"/>
      <c r="E141" s="321"/>
      <c r="F141" s="321"/>
      <c r="G141" s="321"/>
      <c r="H141" s="321"/>
      <c r="I141" s="321"/>
      <c r="J141" s="321"/>
      <c r="K141" s="321"/>
      <c r="L141" s="321"/>
      <c r="M141" s="321"/>
      <c r="N141" s="321"/>
    </row>
    <row r="142" spans="1:14" ht="12.75" customHeight="1">
      <c r="A142" s="321"/>
      <c r="B142" s="321"/>
      <c r="C142" s="321"/>
      <c r="D142" s="321"/>
      <c r="E142" s="321"/>
      <c r="F142" s="321"/>
      <c r="G142" s="321"/>
      <c r="H142" s="321"/>
      <c r="I142" s="321"/>
      <c r="J142" s="321"/>
      <c r="K142" s="321"/>
      <c r="L142" s="321"/>
      <c r="M142" s="321"/>
      <c r="N142" s="321"/>
    </row>
    <row r="143" spans="1:14" ht="12.75" customHeight="1">
      <c r="A143" s="321"/>
      <c r="B143" s="321"/>
      <c r="C143" s="321"/>
      <c r="D143" s="321"/>
      <c r="E143" s="321"/>
      <c r="F143" s="321"/>
      <c r="G143" s="321"/>
      <c r="H143" s="321"/>
      <c r="I143" s="321"/>
      <c r="J143" s="321"/>
      <c r="K143" s="321"/>
      <c r="L143" s="321"/>
      <c r="M143" s="321"/>
      <c r="N143" s="321"/>
    </row>
    <row r="144" spans="1:14" ht="12.75" customHeight="1">
      <c r="A144" s="321"/>
      <c r="B144" s="321"/>
      <c r="C144" s="321"/>
      <c r="D144" s="321"/>
      <c r="E144" s="321"/>
      <c r="F144" s="321"/>
      <c r="G144" s="321"/>
      <c r="H144" s="321"/>
      <c r="I144" s="321"/>
      <c r="J144" s="321"/>
      <c r="K144" s="321"/>
      <c r="L144" s="321"/>
      <c r="M144" s="321"/>
      <c r="N144" s="321"/>
    </row>
    <row r="145" spans="1:14" ht="12.75" customHeight="1">
      <c r="A145" s="321"/>
      <c r="B145" s="321"/>
      <c r="C145" s="321"/>
      <c r="D145" s="321"/>
      <c r="E145" s="321"/>
      <c r="F145" s="321"/>
      <c r="G145" s="321"/>
      <c r="H145" s="321"/>
      <c r="I145" s="321"/>
      <c r="J145" s="321"/>
      <c r="K145" s="321"/>
      <c r="L145" s="321"/>
      <c r="M145" s="321"/>
      <c r="N145" s="321"/>
    </row>
    <row r="146" spans="1:14" ht="12.75" customHeight="1">
      <c r="A146" s="321"/>
      <c r="B146" s="321"/>
      <c r="C146" s="321"/>
      <c r="D146" s="321"/>
      <c r="E146" s="321"/>
      <c r="F146" s="321"/>
      <c r="G146" s="321"/>
      <c r="H146" s="321"/>
      <c r="I146" s="321"/>
      <c r="J146" s="321"/>
      <c r="K146" s="321"/>
      <c r="L146" s="321"/>
      <c r="M146" s="321"/>
      <c r="N146" s="321"/>
    </row>
    <row r="147" spans="1:14" ht="12.75" customHeight="1">
      <c r="A147" s="321"/>
      <c r="B147" s="321"/>
      <c r="C147" s="321"/>
      <c r="D147" s="321"/>
      <c r="E147" s="321"/>
      <c r="F147" s="321"/>
      <c r="G147" s="321"/>
      <c r="H147" s="321"/>
      <c r="I147" s="321"/>
      <c r="J147" s="321"/>
      <c r="K147" s="321"/>
      <c r="L147" s="321"/>
      <c r="M147" s="321"/>
      <c r="N147" s="321"/>
    </row>
    <row r="148" spans="1:14" ht="12.75" customHeight="1">
      <c r="A148" s="321"/>
      <c r="B148" s="321"/>
      <c r="C148" s="321"/>
      <c r="D148" s="321"/>
      <c r="E148" s="321"/>
      <c r="F148" s="321"/>
      <c r="G148" s="321"/>
      <c r="H148" s="321"/>
      <c r="I148" s="321"/>
      <c r="J148" s="321"/>
      <c r="K148" s="321"/>
      <c r="L148" s="321"/>
      <c r="M148" s="321"/>
      <c r="N148" s="321"/>
    </row>
    <row r="149" spans="1:14" ht="12.75" customHeight="1">
      <c r="A149" s="321"/>
      <c r="B149" s="321"/>
      <c r="C149" s="321"/>
      <c r="D149" s="321"/>
      <c r="E149" s="321"/>
      <c r="F149" s="321"/>
      <c r="G149" s="321"/>
      <c r="H149" s="321"/>
      <c r="I149" s="321"/>
      <c r="J149" s="321"/>
      <c r="K149" s="321"/>
      <c r="L149" s="321"/>
      <c r="M149" s="321"/>
      <c r="N149" s="321"/>
    </row>
    <row r="150" spans="1:14" ht="12.75" customHeight="1">
      <c r="A150" s="321"/>
      <c r="B150" s="321"/>
      <c r="C150" s="321"/>
      <c r="D150" s="321"/>
      <c r="E150" s="321"/>
      <c r="F150" s="321"/>
      <c r="G150" s="321"/>
      <c r="H150" s="321"/>
      <c r="I150" s="321"/>
      <c r="J150" s="321"/>
      <c r="K150" s="321"/>
      <c r="L150" s="321"/>
      <c r="M150" s="321"/>
      <c r="N150" s="321"/>
    </row>
    <row r="151" spans="1:14" ht="12.75" customHeight="1">
      <c r="A151" s="321"/>
      <c r="B151" s="321"/>
      <c r="C151" s="321"/>
      <c r="D151" s="321"/>
      <c r="E151" s="321"/>
      <c r="F151" s="321"/>
      <c r="G151" s="321"/>
      <c r="H151" s="321"/>
      <c r="I151" s="321"/>
      <c r="J151" s="321"/>
      <c r="K151" s="321"/>
      <c r="L151" s="321"/>
      <c r="M151" s="321"/>
      <c r="N151" s="321"/>
    </row>
    <row r="152" spans="1:14" ht="12.75" customHeight="1">
      <c r="A152" s="321"/>
      <c r="B152" s="321"/>
      <c r="C152" s="321"/>
      <c r="D152" s="321"/>
      <c r="E152" s="321"/>
      <c r="F152" s="321"/>
      <c r="G152" s="321"/>
      <c r="H152" s="321"/>
      <c r="I152" s="321"/>
      <c r="J152" s="321"/>
      <c r="K152" s="321"/>
      <c r="L152" s="321"/>
      <c r="M152" s="321"/>
      <c r="N152" s="321"/>
    </row>
    <row r="153" spans="1:14" ht="12.75" customHeight="1">
      <c r="A153" s="321"/>
      <c r="B153" s="321"/>
      <c r="C153" s="321"/>
      <c r="D153" s="321"/>
      <c r="E153" s="321"/>
      <c r="F153" s="321"/>
      <c r="G153" s="321"/>
      <c r="H153" s="321"/>
      <c r="I153" s="321"/>
      <c r="J153" s="321"/>
      <c r="K153" s="321"/>
      <c r="L153" s="321"/>
      <c r="M153" s="321"/>
      <c r="N153" s="321"/>
    </row>
    <row r="154" spans="1:14" ht="12.75" customHeight="1">
      <c r="A154" s="321"/>
      <c r="B154" s="321"/>
      <c r="C154" s="321"/>
      <c r="D154" s="321"/>
      <c r="E154" s="321"/>
      <c r="F154" s="321"/>
      <c r="G154" s="321"/>
      <c r="H154" s="321"/>
      <c r="I154" s="321"/>
      <c r="J154" s="321"/>
      <c r="K154" s="321"/>
      <c r="L154" s="321"/>
      <c r="M154" s="321"/>
      <c r="N154" s="321"/>
    </row>
    <row r="155" spans="1:14" ht="12.75" customHeight="1">
      <c r="A155" s="321"/>
      <c r="B155" s="321"/>
      <c r="C155" s="321"/>
      <c r="D155" s="321"/>
      <c r="E155" s="321"/>
      <c r="F155" s="321"/>
      <c r="G155" s="321"/>
      <c r="H155" s="321"/>
      <c r="I155" s="321"/>
      <c r="J155" s="321"/>
      <c r="K155" s="321"/>
      <c r="L155" s="321"/>
      <c r="M155" s="321"/>
      <c r="N155" s="321"/>
    </row>
    <row r="156" spans="1:14" ht="12.75" customHeight="1">
      <c r="A156" s="321"/>
      <c r="B156" s="321"/>
      <c r="C156" s="321"/>
      <c r="D156" s="321"/>
      <c r="E156" s="321"/>
      <c r="F156" s="321"/>
      <c r="G156" s="321"/>
      <c r="H156" s="321"/>
      <c r="I156" s="321"/>
      <c r="J156" s="321"/>
      <c r="K156" s="321"/>
      <c r="L156" s="321"/>
      <c r="M156" s="321"/>
      <c r="N156" s="321"/>
    </row>
    <row r="157" spans="1:14" ht="12.75" customHeight="1">
      <c r="A157" s="321"/>
      <c r="B157" s="321"/>
      <c r="C157" s="321"/>
      <c r="D157" s="321"/>
      <c r="E157" s="321"/>
      <c r="F157" s="321"/>
      <c r="G157" s="321"/>
      <c r="H157" s="321"/>
      <c r="I157" s="321"/>
      <c r="J157" s="321"/>
      <c r="K157" s="321"/>
      <c r="L157" s="321"/>
      <c r="M157" s="321"/>
      <c r="N157" s="321"/>
    </row>
    <row r="158" spans="1:14" ht="12.75" customHeight="1">
      <c r="A158" s="321"/>
      <c r="B158" s="321"/>
      <c r="C158" s="321"/>
      <c r="D158" s="321"/>
      <c r="E158" s="321"/>
      <c r="F158" s="321"/>
      <c r="G158" s="321"/>
      <c r="H158" s="321"/>
      <c r="I158" s="321"/>
      <c r="J158" s="321"/>
      <c r="K158" s="321"/>
      <c r="L158" s="321"/>
      <c r="M158" s="321"/>
      <c r="N158" s="321"/>
    </row>
    <row r="159" spans="1:14" ht="12.75" customHeight="1">
      <c r="A159" s="321"/>
      <c r="B159" s="321"/>
      <c r="C159" s="321"/>
      <c r="D159" s="321"/>
      <c r="E159" s="321"/>
      <c r="F159" s="321"/>
      <c r="G159" s="321"/>
      <c r="H159" s="321"/>
      <c r="I159" s="321"/>
      <c r="J159" s="321"/>
      <c r="K159" s="321"/>
      <c r="L159" s="321"/>
      <c r="M159" s="321"/>
      <c r="N159" s="321"/>
    </row>
    <row r="160" spans="1:14" ht="12.75" customHeight="1">
      <c r="A160" s="321"/>
      <c r="B160" s="321"/>
      <c r="C160" s="321"/>
      <c r="D160" s="321"/>
      <c r="E160" s="321"/>
      <c r="F160" s="321"/>
      <c r="G160" s="321"/>
      <c r="H160" s="321"/>
      <c r="I160" s="321"/>
      <c r="J160" s="321"/>
      <c r="K160" s="321"/>
      <c r="L160" s="321"/>
      <c r="M160" s="321"/>
      <c r="N160" s="321"/>
    </row>
    <row r="161" spans="1:14" ht="12.75" customHeight="1">
      <c r="A161" s="321"/>
      <c r="B161" s="321"/>
      <c r="C161" s="321"/>
      <c r="D161" s="321"/>
      <c r="E161" s="321"/>
      <c r="F161" s="321"/>
      <c r="G161" s="321"/>
      <c r="H161" s="321"/>
      <c r="I161" s="321"/>
      <c r="J161" s="321"/>
      <c r="K161" s="321"/>
      <c r="L161" s="321"/>
      <c r="M161" s="321"/>
      <c r="N161" s="321"/>
    </row>
    <row r="162" spans="1:14" ht="12.75" customHeight="1">
      <c r="A162" s="321"/>
      <c r="B162" s="321"/>
      <c r="C162" s="321"/>
      <c r="D162" s="321"/>
      <c r="E162" s="321"/>
      <c r="F162" s="321"/>
      <c r="G162" s="321"/>
      <c r="H162" s="321"/>
      <c r="I162" s="321"/>
      <c r="J162" s="321"/>
      <c r="K162" s="321"/>
      <c r="L162" s="321"/>
      <c r="M162" s="321"/>
      <c r="N162" s="321"/>
    </row>
    <row r="163" spans="1:14" ht="12.75" customHeight="1">
      <c r="A163" s="321"/>
      <c r="B163" s="321"/>
      <c r="C163" s="321"/>
      <c r="D163" s="321"/>
      <c r="E163" s="321"/>
      <c r="F163" s="321"/>
      <c r="G163" s="321"/>
      <c r="H163" s="321"/>
      <c r="I163" s="321"/>
      <c r="J163" s="321"/>
      <c r="K163" s="321"/>
      <c r="L163" s="321"/>
      <c r="M163" s="321"/>
      <c r="N163" s="321"/>
    </row>
    <row r="164" spans="1:14" ht="12.75" customHeight="1">
      <c r="A164" s="321"/>
      <c r="B164" s="321"/>
      <c r="C164" s="321"/>
      <c r="D164" s="321"/>
      <c r="E164" s="321"/>
      <c r="F164" s="321"/>
      <c r="G164" s="321"/>
      <c r="H164" s="321"/>
      <c r="I164" s="321"/>
      <c r="J164" s="321"/>
      <c r="K164" s="321"/>
      <c r="L164" s="321"/>
      <c r="M164" s="321"/>
      <c r="N164" s="321"/>
    </row>
    <row r="165" spans="1:14" ht="12.75" customHeight="1">
      <c r="A165" s="321"/>
      <c r="B165" s="321"/>
      <c r="C165" s="321"/>
      <c r="D165" s="321"/>
      <c r="E165" s="321"/>
      <c r="F165" s="321"/>
      <c r="G165" s="321"/>
      <c r="H165" s="321"/>
      <c r="I165" s="321"/>
      <c r="J165" s="321"/>
      <c r="K165" s="321"/>
      <c r="L165" s="321"/>
      <c r="M165" s="321"/>
      <c r="N165" s="321"/>
    </row>
    <row r="166" spans="1:14" ht="12.75" customHeight="1">
      <c r="A166" s="321"/>
      <c r="B166" s="321"/>
      <c r="C166" s="321"/>
      <c r="D166" s="321"/>
      <c r="E166" s="321"/>
      <c r="F166" s="321"/>
      <c r="G166" s="321"/>
      <c r="H166" s="321"/>
      <c r="I166" s="321"/>
      <c r="J166" s="321"/>
      <c r="K166" s="321"/>
      <c r="L166" s="321"/>
      <c r="M166" s="321"/>
      <c r="N166" s="321"/>
    </row>
    <row r="167" spans="1:14" ht="12.75" customHeight="1">
      <c r="A167" s="321"/>
      <c r="B167" s="321"/>
      <c r="C167" s="321"/>
      <c r="D167" s="321"/>
      <c r="E167" s="321"/>
      <c r="F167" s="321"/>
      <c r="G167" s="321"/>
      <c r="H167" s="321"/>
      <c r="I167" s="321"/>
      <c r="J167" s="321"/>
      <c r="K167" s="321"/>
      <c r="L167" s="321"/>
      <c r="M167" s="321"/>
      <c r="N167" s="321"/>
    </row>
    <row r="168" spans="1:14" ht="12.75" customHeight="1">
      <c r="A168" s="321"/>
      <c r="B168" s="321"/>
      <c r="C168" s="321"/>
      <c r="D168" s="321"/>
      <c r="E168" s="321"/>
      <c r="F168" s="321"/>
      <c r="G168" s="321"/>
      <c r="H168" s="321"/>
      <c r="I168" s="321"/>
      <c r="J168" s="321"/>
      <c r="K168" s="321"/>
      <c r="L168" s="321"/>
      <c r="M168" s="321"/>
      <c r="N168" s="321"/>
    </row>
    <row r="169" spans="1:14" ht="12.75" customHeight="1">
      <c r="A169" s="321"/>
      <c r="B169" s="321"/>
      <c r="C169" s="321"/>
      <c r="D169" s="321"/>
      <c r="E169" s="321"/>
      <c r="F169" s="321"/>
      <c r="G169" s="321"/>
      <c r="H169" s="321"/>
      <c r="I169" s="321"/>
      <c r="J169" s="321"/>
      <c r="K169" s="321"/>
      <c r="L169" s="321"/>
      <c r="M169" s="321"/>
      <c r="N169" s="321"/>
    </row>
    <row r="170" spans="1:14" ht="12.75" customHeight="1">
      <c r="A170" s="321"/>
      <c r="B170" s="321"/>
      <c r="C170" s="321"/>
      <c r="D170" s="321"/>
      <c r="E170" s="321"/>
      <c r="F170" s="321"/>
      <c r="G170" s="321"/>
      <c r="H170" s="321"/>
      <c r="I170" s="321"/>
      <c r="J170" s="321"/>
      <c r="K170" s="321"/>
      <c r="L170" s="321"/>
      <c r="M170" s="321"/>
      <c r="N170" s="321"/>
    </row>
    <row r="171" spans="1:14" ht="12.75" customHeight="1">
      <c r="A171" s="321"/>
      <c r="B171" s="321"/>
      <c r="C171" s="321"/>
      <c r="D171" s="301"/>
      <c r="E171" s="321"/>
      <c r="F171" s="321"/>
      <c r="G171" s="321"/>
      <c r="H171" s="321"/>
      <c r="I171" s="321"/>
      <c r="J171" s="321"/>
      <c r="K171" s="321"/>
      <c r="L171" s="321"/>
      <c r="M171" s="321"/>
      <c r="N171" s="321"/>
    </row>
    <row r="172" spans="1:14" ht="12.75" customHeight="1">
      <c r="A172" s="321"/>
      <c r="B172" s="321"/>
      <c r="C172" s="321"/>
      <c r="D172" s="301"/>
      <c r="E172" s="321"/>
      <c r="F172" s="321"/>
      <c r="G172" s="321"/>
      <c r="H172" s="321"/>
      <c r="I172" s="321"/>
      <c r="J172" s="321"/>
      <c r="K172" s="321"/>
      <c r="L172" s="321"/>
      <c r="M172" s="321"/>
      <c r="N172" s="321"/>
    </row>
    <row r="173" spans="1:14" ht="12.75" customHeight="1">
      <c r="A173" s="321"/>
      <c r="B173" s="321"/>
      <c r="C173" s="321"/>
      <c r="D173" s="301"/>
      <c r="E173" s="321"/>
      <c r="F173" s="321"/>
      <c r="G173" s="321"/>
      <c r="H173" s="321"/>
      <c r="I173" s="321"/>
      <c r="J173" s="321"/>
      <c r="K173" s="321"/>
      <c r="L173" s="321"/>
      <c r="M173" s="321"/>
      <c r="N173" s="321"/>
    </row>
    <row r="174" spans="1:14" ht="12.75" customHeight="1">
      <c r="A174" s="321"/>
      <c r="B174" s="321"/>
      <c r="C174" s="321"/>
      <c r="D174" s="301"/>
      <c r="E174" s="321"/>
      <c r="F174" s="321"/>
      <c r="G174" s="321"/>
      <c r="H174" s="321"/>
      <c r="I174" s="321"/>
      <c r="J174" s="321"/>
      <c r="K174" s="321"/>
      <c r="L174" s="321"/>
      <c r="M174" s="321"/>
      <c r="N174" s="321"/>
    </row>
    <row r="175" spans="1:14" ht="12.75" customHeight="1">
      <c r="A175" s="321"/>
      <c r="B175" s="321"/>
      <c r="C175" s="321"/>
      <c r="D175" s="301"/>
      <c r="E175" s="321"/>
      <c r="F175" s="321"/>
      <c r="G175" s="321"/>
      <c r="H175" s="321"/>
      <c r="I175" s="321"/>
      <c r="J175" s="321"/>
      <c r="K175" s="321"/>
      <c r="L175" s="321"/>
      <c r="M175" s="321"/>
      <c r="N175" s="321"/>
    </row>
    <row r="176" spans="1:14" ht="12.75" customHeight="1">
      <c r="A176" s="321"/>
      <c r="B176" s="321"/>
      <c r="C176" s="321"/>
      <c r="D176" s="301"/>
      <c r="E176" s="321"/>
      <c r="F176" s="321"/>
      <c r="G176" s="321"/>
      <c r="H176" s="321"/>
      <c r="I176" s="321"/>
      <c r="J176" s="321"/>
      <c r="K176" s="321"/>
      <c r="L176" s="321"/>
      <c r="M176" s="321"/>
      <c r="N176" s="321"/>
    </row>
    <row r="177" spans="1:14" ht="12.75" customHeight="1">
      <c r="A177" s="321"/>
      <c r="B177" s="321"/>
      <c r="C177" s="321"/>
      <c r="D177" s="301"/>
      <c r="E177" s="321"/>
      <c r="F177" s="321"/>
      <c r="G177" s="321"/>
      <c r="H177" s="321"/>
      <c r="I177" s="321"/>
      <c r="J177" s="321"/>
      <c r="K177" s="321"/>
      <c r="L177" s="321"/>
      <c r="M177" s="321"/>
      <c r="N177" s="321"/>
    </row>
    <row r="178" spans="1:14" ht="12.75" customHeight="1">
      <c r="A178" s="321"/>
      <c r="B178" s="321"/>
      <c r="C178" s="321"/>
      <c r="D178" s="301"/>
      <c r="E178" s="321"/>
      <c r="F178" s="321"/>
      <c r="G178" s="321"/>
      <c r="H178" s="321"/>
      <c r="I178" s="321"/>
      <c r="J178" s="321"/>
      <c r="K178" s="321"/>
      <c r="L178" s="321"/>
      <c r="M178" s="321"/>
      <c r="N178" s="321"/>
    </row>
    <row r="179" spans="1:14" ht="12.75" customHeight="1">
      <c r="A179" s="321"/>
      <c r="B179" s="321"/>
      <c r="C179" s="321"/>
      <c r="D179" s="301"/>
      <c r="E179" s="321"/>
      <c r="F179" s="321"/>
      <c r="G179" s="321"/>
      <c r="H179" s="321"/>
      <c r="I179" s="321"/>
      <c r="J179" s="321"/>
      <c r="K179" s="321"/>
      <c r="L179" s="321"/>
      <c r="M179" s="321"/>
      <c r="N179" s="321"/>
    </row>
    <row r="180" spans="1:14" ht="12.75" customHeight="1">
      <c r="A180" s="321"/>
      <c r="B180" s="321"/>
      <c r="C180" s="321"/>
      <c r="D180" s="301"/>
      <c r="E180" s="321"/>
      <c r="F180" s="321"/>
      <c r="G180" s="321"/>
      <c r="H180" s="321"/>
      <c r="I180" s="321"/>
      <c r="J180" s="321"/>
      <c r="K180" s="321"/>
      <c r="L180" s="321"/>
      <c r="M180" s="321"/>
      <c r="N180" s="321"/>
    </row>
    <row r="181" spans="1:14" ht="12.75" customHeight="1">
      <c r="A181" s="321"/>
      <c r="B181" s="321"/>
      <c r="C181" s="321"/>
      <c r="D181" s="301"/>
      <c r="E181" s="321"/>
      <c r="F181" s="321"/>
      <c r="G181" s="321"/>
      <c r="H181" s="321"/>
      <c r="I181" s="321"/>
      <c r="J181" s="321"/>
      <c r="K181" s="321"/>
      <c r="L181" s="321"/>
      <c r="M181" s="321"/>
      <c r="N181" s="321"/>
    </row>
    <row r="182" spans="1:14" ht="12.75" customHeight="1">
      <c r="A182" s="321"/>
      <c r="B182" s="321"/>
      <c r="C182" s="321"/>
      <c r="D182" s="301"/>
      <c r="E182" s="321"/>
      <c r="F182" s="321"/>
      <c r="G182" s="321"/>
      <c r="H182" s="321"/>
      <c r="I182" s="321"/>
      <c r="J182" s="321"/>
      <c r="K182" s="321"/>
      <c r="L182" s="321"/>
      <c r="M182" s="321"/>
      <c r="N182" s="321"/>
    </row>
    <row r="183" spans="1:14" ht="12.75" customHeight="1">
      <c r="A183" s="321"/>
      <c r="B183" s="321"/>
      <c r="C183" s="321"/>
      <c r="D183" s="301"/>
      <c r="E183" s="321"/>
      <c r="F183" s="321"/>
      <c r="G183" s="321"/>
      <c r="H183" s="321"/>
      <c r="I183" s="321"/>
      <c r="J183" s="321"/>
      <c r="K183" s="321"/>
      <c r="L183" s="321"/>
      <c r="M183" s="321"/>
      <c r="N183" s="321"/>
    </row>
    <row r="184" spans="1:14" ht="12.75" customHeight="1">
      <c r="A184" s="321"/>
      <c r="B184" s="321"/>
      <c r="C184" s="321"/>
      <c r="D184" s="301"/>
      <c r="E184" s="321"/>
      <c r="F184" s="321"/>
      <c r="G184" s="321"/>
      <c r="H184" s="321"/>
      <c r="I184" s="321"/>
      <c r="J184" s="321"/>
      <c r="K184" s="321"/>
      <c r="L184" s="321"/>
      <c r="M184" s="321"/>
      <c r="N184" s="321"/>
    </row>
    <row r="185" spans="1:14" ht="12.75" customHeight="1">
      <c r="A185" s="321"/>
      <c r="B185" s="321"/>
      <c r="C185" s="321"/>
      <c r="D185" s="301"/>
      <c r="E185" s="321"/>
      <c r="F185" s="321"/>
      <c r="G185" s="321"/>
      <c r="H185" s="321"/>
      <c r="I185" s="321"/>
      <c r="J185" s="321"/>
      <c r="K185" s="321"/>
      <c r="L185" s="321"/>
      <c r="M185" s="321"/>
      <c r="N185" s="321"/>
    </row>
    <row r="186" spans="1:14" ht="12.75" customHeight="1">
      <c r="A186" s="321"/>
      <c r="B186" s="321"/>
      <c r="C186" s="321"/>
      <c r="D186" s="301"/>
      <c r="E186" s="321"/>
      <c r="F186" s="321"/>
      <c r="G186" s="321"/>
      <c r="H186" s="321"/>
      <c r="I186" s="321"/>
      <c r="J186" s="321"/>
      <c r="K186" s="321"/>
      <c r="L186" s="321"/>
      <c r="M186" s="321"/>
      <c r="N186" s="321"/>
    </row>
    <row r="187" spans="1:14" ht="12.75" customHeight="1">
      <c r="A187" s="321"/>
      <c r="B187" s="321"/>
      <c r="C187" s="321"/>
      <c r="D187" s="301"/>
      <c r="E187" s="321"/>
      <c r="F187" s="321"/>
      <c r="G187" s="321"/>
      <c r="H187" s="321"/>
      <c r="I187" s="321"/>
      <c r="J187" s="321"/>
      <c r="K187" s="321"/>
      <c r="L187" s="321"/>
      <c r="M187" s="321"/>
      <c r="N187" s="321"/>
    </row>
    <row r="188" spans="1:14" ht="12.75" customHeight="1">
      <c r="A188" s="321"/>
      <c r="B188" s="321"/>
      <c r="C188" s="321"/>
      <c r="D188" s="301"/>
      <c r="E188" s="321"/>
      <c r="F188" s="321"/>
      <c r="G188" s="321"/>
      <c r="H188" s="321"/>
      <c r="I188" s="321"/>
      <c r="J188" s="321"/>
      <c r="K188" s="321"/>
      <c r="L188" s="321"/>
      <c r="M188" s="321"/>
      <c r="N188" s="321"/>
    </row>
    <row r="189" spans="1:14" ht="12.75" customHeight="1">
      <c r="A189" s="321"/>
      <c r="B189" s="321"/>
      <c r="C189" s="321"/>
      <c r="D189" s="301"/>
      <c r="E189" s="321"/>
      <c r="F189" s="321"/>
      <c r="G189" s="321"/>
      <c r="H189" s="321"/>
      <c r="I189" s="321"/>
      <c r="J189" s="321"/>
      <c r="K189" s="321"/>
      <c r="L189" s="321"/>
      <c r="M189" s="321"/>
      <c r="N189" s="321"/>
    </row>
    <row r="190" spans="1:14" ht="12.75" customHeight="1">
      <c r="J190" s="321"/>
      <c r="K190" s="321"/>
      <c r="L190" s="321"/>
      <c r="M190" s="321"/>
      <c r="N190" s="321"/>
    </row>
    <row r="191" spans="1:14" ht="12.75" customHeight="1">
      <c r="J191" s="321"/>
      <c r="K191" s="321"/>
      <c r="L191" s="321"/>
      <c r="M191" s="321"/>
      <c r="N191" s="321"/>
    </row>
    <row r="192" spans="1:14" ht="12.75" customHeight="1">
      <c r="J192" s="321"/>
      <c r="K192" s="321"/>
      <c r="L192" s="321"/>
      <c r="M192" s="321"/>
      <c r="N192" s="321"/>
    </row>
    <row r="193" spans="10:14" ht="12.75" customHeight="1">
      <c r="J193" s="321"/>
      <c r="K193" s="321"/>
      <c r="L193" s="321"/>
      <c r="M193" s="321"/>
      <c r="N193" s="321"/>
    </row>
    <row r="194" spans="10:14" ht="12.75" customHeight="1">
      <c r="J194" s="321"/>
      <c r="K194" s="321"/>
      <c r="L194" s="321"/>
      <c r="M194" s="321"/>
      <c r="N194" s="321"/>
    </row>
    <row r="195" spans="10:14" ht="12.75" customHeight="1">
      <c r="J195" s="321"/>
      <c r="K195" s="321"/>
      <c r="L195" s="321"/>
      <c r="M195" s="321"/>
      <c r="N195" s="321"/>
    </row>
    <row r="196" spans="10:14" ht="12.75" customHeight="1">
      <c r="J196" s="321"/>
      <c r="K196" s="321"/>
      <c r="L196" s="321"/>
      <c r="M196" s="321"/>
      <c r="N196" s="321"/>
    </row>
    <row r="197" spans="10:14" ht="12.75" customHeight="1">
      <c r="J197" s="321"/>
      <c r="K197" s="321"/>
      <c r="L197" s="321"/>
      <c r="M197" s="321"/>
      <c r="N197" s="321"/>
    </row>
    <row r="198" spans="10:14" ht="12.75" customHeight="1">
      <c r="J198" s="321"/>
      <c r="K198" s="321"/>
      <c r="L198" s="321"/>
      <c r="M198" s="321"/>
      <c r="N198" s="321"/>
    </row>
    <row r="199" spans="10:14" ht="12.75" customHeight="1">
      <c r="J199" s="321"/>
      <c r="K199" s="321"/>
      <c r="L199" s="321"/>
      <c r="M199" s="321"/>
      <c r="N199" s="321"/>
    </row>
  </sheetData>
  <mergeCells count="16">
    <mergeCell ref="A1:I1"/>
    <mergeCell ref="A2:I2"/>
    <mergeCell ref="A3:B3"/>
    <mergeCell ref="K9:M9"/>
    <mergeCell ref="K13:M13"/>
    <mergeCell ref="K18:M18"/>
    <mergeCell ref="K109:N109"/>
    <mergeCell ref="K117:N117"/>
    <mergeCell ref="K131:K132"/>
    <mergeCell ref="E26:F26"/>
    <mergeCell ref="E27:G27"/>
    <mergeCell ref="K55:M55"/>
    <mergeCell ref="N55:P55"/>
    <mergeCell ref="K56:M56"/>
    <mergeCell ref="K101:N101"/>
    <mergeCell ref="K29:L29"/>
  </mergeCells>
  <pageMargins left="0.75" right="0.75" top="1" bottom="1" header="0.5" footer="0.5"/>
  <pageSetup paperSize="9" scale="71"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dimension ref="A1:R200"/>
  <sheetViews>
    <sheetView view="pageBreakPreview" zoomScale="85" workbookViewId="0">
      <selection activeCell="K63" sqref="K63"/>
    </sheetView>
  </sheetViews>
  <sheetFormatPr defaultRowHeight="12.75" customHeight="1"/>
  <cols>
    <col min="1" max="1" width="7.5703125" style="319" customWidth="1"/>
    <col min="2" max="2" width="57" style="319" bestFit="1" customWidth="1"/>
    <col min="3" max="3" width="6.5703125" style="319" bestFit="1" customWidth="1"/>
    <col min="4" max="4" width="6.7109375" style="336" customWidth="1"/>
    <col min="5" max="5" width="7" style="319" customWidth="1"/>
    <col min="6" max="6" width="7.5703125" style="319" customWidth="1"/>
    <col min="7" max="7" width="10" style="319" customWidth="1"/>
    <col min="8" max="8" width="10.7109375" style="319" customWidth="1"/>
    <col min="9" max="9" width="12.42578125" style="319" bestFit="1" customWidth="1"/>
    <col min="10" max="10" width="5" style="319" customWidth="1"/>
    <col min="11" max="11" width="37" style="319" customWidth="1"/>
    <col min="12" max="12" width="13.5703125" style="319" customWidth="1"/>
    <col min="13" max="13" width="28.140625" style="319" customWidth="1"/>
    <col min="14" max="14" width="27" style="319" customWidth="1"/>
    <col min="15" max="16384" width="9.140625" style="319"/>
  </cols>
  <sheetData>
    <row r="1" spans="1:16" s="309" customFormat="1" ht="23.25" customHeight="1">
      <c r="A1" s="817" t="e">
        <f>#REF!</f>
        <v>#REF!</v>
      </c>
      <c r="B1" s="817"/>
      <c r="C1" s="817"/>
      <c r="D1" s="817"/>
      <c r="E1" s="817"/>
      <c r="F1" s="817"/>
      <c r="G1" s="817"/>
      <c r="H1" s="817"/>
      <c r="I1" s="817"/>
    </row>
    <row r="2" spans="1:16" s="309" customFormat="1" ht="16.5" customHeight="1">
      <c r="A2" s="818" t="e">
        <f>#REF!</f>
        <v>#REF!</v>
      </c>
      <c r="B2" s="818"/>
      <c r="C2" s="818"/>
      <c r="D2" s="818"/>
      <c r="E2" s="818"/>
      <c r="F2" s="818"/>
      <c r="G2" s="818"/>
      <c r="H2" s="818"/>
      <c r="I2" s="818"/>
    </row>
    <row r="3" spans="1:16" ht="12.75" customHeight="1">
      <c r="A3" s="841" t="s">
        <v>158</v>
      </c>
      <c r="B3" s="842"/>
      <c r="C3" s="329">
        <v>0</v>
      </c>
      <c r="D3" s="330"/>
      <c r="E3" s="320"/>
      <c r="F3" s="320"/>
      <c r="G3" s="320"/>
      <c r="H3" s="320"/>
      <c r="I3" s="320"/>
      <c r="N3" s="319" t="s">
        <v>342</v>
      </c>
    </row>
    <row r="4" spans="1:16" ht="12.75" customHeight="1">
      <c r="A4" s="305" t="s">
        <v>44</v>
      </c>
      <c r="B4" s="305" t="s">
        <v>45</v>
      </c>
      <c r="C4" s="305" t="s">
        <v>0</v>
      </c>
      <c r="D4" s="305" t="s">
        <v>1</v>
      </c>
      <c r="E4" s="305" t="s">
        <v>46</v>
      </c>
      <c r="F4" s="305" t="s">
        <v>47</v>
      </c>
      <c r="G4" s="305" t="s">
        <v>48</v>
      </c>
      <c r="H4" s="305" t="s">
        <v>49</v>
      </c>
      <c r="I4" s="305" t="s">
        <v>50</v>
      </c>
    </row>
    <row r="5" spans="1:16" ht="12.75" customHeight="1">
      <c r="A5" s="29">
        <v>1</v>
      </c>
      <c r="B5" s="111" t="s">
        <v>161</v>
      </c>
      <c r="C5" s="320"/>
      <c r="D5" s="29"/>
      <c r="E5" s="29"/>
      <c r="F5" s="29"/>
      <c r="G5" s="29"/>
      <c r="H5" s="29"/>
      <c r="I5" s="29"/>
      <c r="K5" s="320"/>
      <c r="L5" s="111" t="s">
        <v>5</v>
      </c>
      <c r="M5" s="63" t="s">
        <v>159</v>
      </c>
    </row>
    <row r="6" spans="1:16" ht="12.75" customHeight="1">
      <c r="A6" s="58">
        <v>1.1000000000000001</v>
      </c>
      <c r="B6" s="63" t="s">
        <v>162</v>
      </c>
      <c r="C6" s="31" t="s">
        <v>58</v>
      </c>
      <c r="D6" s="29"/>
      <c r="E6" s="29"/>
      <c r="F6" s="29"/>
      <c r="G6" s="29"/>
      <c r="H6" s="29"/>
      <c r="I6" s="29"/>
      <c r="K6" s="31" t="s">
        <v>88</v>
      </c>
      <c r="L6" s="419">
        <v>0</v>
      </c>
      <c r="M6" s="409" t="s">
        <v>160</v>
      </c>
    </row>
    <row r="7" spans="1:16" ht="12.75" customHeight="1">
      <c r="A7" s="31"/>
      <c r="B7" s="31" t="s">
        <v>155</v>
      </c>
      <c r="C7" s="31"/>
      <c r="D7" s="95">
        <f>M13</f>
        <v>1</v>
      </c>
      <c r="E7" s="32">
        <f>E9</f>
        <v>9</v>
      </c>
      <c r="F7" s="32">
        <f>F9</f>
        <v>5.3999999999999995</v>
      </c>
      <c r="G7" s="33">
        <v>0</v>
      </c>
      <c r="H7" s="34">
        <f>D7*E7*F7*G7</f>
        <v>0</v>
      </c>
      <c r="I7" s="11">
        <f>ROUND(H7*$C$3,3)</f>
        <v>0</v>
      </c>
      <c r="K7" s="31" t="s">
        <v>128</v>
      </c>
      <c r="L7" s="30">
        <f>1/COS(PI()*L6/180)</f>
        <v>1</v>
      </c>
      <c r="M7" s="320"/>
    </row>
    <row r="8" spans="1:16" ht="12.75" customHeight="1">
      <c r="A8" s="58">
        <v>1.2</v>
      </c>
      <c r="B8" s="63" t="s">
        <v>166</v>
      </c>
      <c r="C8" s="31" t="s">
        <v>58</v>
      </c>
      <c r="D8" s="58"/>
      <c r="E8" s="38"/>
      <c r="F8" s="38"/>
      <c r="G8" s="38"/>
      <c r="H8" s="31"/>
      <c r="I8" s="31"/>
      <c r="K8" s="31" t="s">
        <v>164</v>
      </c>
      <c r="L8" s="411">
        <v>0.15</v>
      </c>
      <c r="M8" s="320"/>
    </row>
    <row r="9" spans="1:16" ht="12.75" customHeight="1">
      <c r="A9" s="31"/>
      <c r="B9" s="31" t="s">
        <v>155</v>
      </c>
      <c r="C9" s="31"/>
      <c r="D9" s="95">
        <f>M13</f>
        <v>1</v>
      </c>
      <c r="E9" s="32">
        <f>E12</f>
        <v>9</v>
      </c>
      <c r="F9" s="32">
        <f>F12</f>
        <v>5.3999999999999995</v>
      </c>
      <c r="G9" s="33">
        <v>0</v>
      </c>
      <c r="H9" s="34">
        <f>D9*E9*F9*G9</f>
        <v>0</v>
      </c>
      <c r="I9" s="34"/>
      <c r="K9" s="31" t="s">
        <v>273</v>
      </c>
      <c r="L9" s="30">
        <f>L8+L19+L25+L26+O14</f>
        <v>6.6</v>
      </c>
      <c r="M9" s="320"/>
    </row>
    <row r="10" spans="1:16" ht="12.75" customHeight="1">
      <c r="A10" s="31"/>
      <c r="B10" s="31"/>
      <c r="C10" s="31"/>
      <c r="D10" s="58"/>
      <c r="E10" s="32"/>
      <c r="F10" s="32"/>
      <c r="G10" s="32"/>
      <c r="H10" s="37">
        <f>SUM(H9:H9)</f>
        <v>0</v>
      </c>
      <c r="I10" s="11">
        <f>ROUND(H10*$C$3,3)</f>
        <v>0</v>
      </c>
      <c r="K10" s="320"/>
      <c r="L10" s="320"/>
      <c r="M10" s="320"/>
    </row>
    <row r="11" spans="1:16" ht="12.75" customHeight="1">
      <c r="A11" s="58">
        <v>1.3</v>
      </c>
      <c r="B11" s="63" t="s">
        <v>174</v>
      </c>
      <c r="C11" s="31" t="s">
        <v>58</v>
      </c>
      <c r="D11" s="58"/>
      <c r="E11" s="38"/>
      <c r="F11" s="38"/>
      <c r="G11" s="38"/>
      <c r="H11" s="31"/>
      <c r="I11" s="31"/>
      <c r="K11" s="822" t="s">
        <v>142</v>
      </c>
      <c r="L11" s="823"/>
      <c r="M11" s="824"/>
      <c r="N11" s="843" t="s">
        <v>194</v>
      </c>
      <c r="O11" s="844"/>
      <c r="P11" s="845"/>
    </row>
    <row r="12" spans="1:16" ht="12.75" customHeight="1">
      <c r="A12" s="31"/>
      <c r="B12" s="31" t="s">
        <v>155</v>
      </c>
      <c r="C12" s="31"/>
      <c r="D12" s="95">
        <f>L13</f>
        <v>1</v>
      </c>
      <c r="E12" s="32">
        <f>(P12+L8*2)*M30</f>
        <v>9</v>
      </c>
      <c r="F12" s="32">
        <f>(P13+L8*2)*M30</f>
        <v>5.3999999999999995</v>
      </c>
      <c r="G12" s="32">
        <f>(P14+P22+L8)*M30-G9-G7</f>
        <v>2.4499999999999997</v>
      </c>
      <c r="H12" s="34">
        <f>D12*E12*F12*G12</f>
        <v>119.06999999999998</v>
      </c>
      <c r="I12" s="34"/>
      <c r="K12" s="31" t="s">
        <v>270</v>
      </c>
      <c r="L12" s="420">
        <v>0.8</v>
      </c>
      <c r="M12" s="56">
        <f>L12*L7</f>
        <v>0.8</v>
      </c>
      <c r="N12" s="31" t="s">
        <v>196</v>
      </c>
      <c r="O12" s="416">
        <v>8.6999999999999993</v>
      </c>
      <c r="P12" s="40">
        <f>O12*L7</f>
        <v>8.6999999999999993</v>
      </c>
    </row>
    <row r="13" spans="1:16" ht="12.75" customHeight="1">
      <c r="A13" s="31"/>
      <c r="B13" s="31"/>
      <c r="C13" s="31"/>
      <c r="D13" s="58"/>
      <c r="E13" s="32"/>
      <c r="F13" s="32"/>
      <c r="G13" s="32"/>
      <c r="H13" s="37">
        <f>SUM(H12:H12)</f>
        <v>119.06999999999998</v>
      </c>
      <c r="I13" s="11">
        <f>ROUND(H13*$C$3,3)</f>
        <v>0</v>
      </c>
      <c r="K13" s="31" t="s">
        <v>201</v>
      </c>
      <c r="L13" s="427">
        <v>1</v>
      </c>
      <c r="M13" s="95">
        <f>L13</f>
        <v>1</v>
      </c>
      <c r="N13" s="94" t="s">
        <v>189</v>
      </c>
      <c r="O13" s="417">
        <v>5.0999999999999996</v>
      </c>
      <c r="P13" s="39">
        <f t="shared" ref="P13:P21" si="0">O13</f>
        <v>5.0999999999999996</v>
      </c>
    </row>
    <row r="14" spans="1:16" ht="12.75" customHeight="1">
      <c r="A14" s="29">
        <v>2</v>
      </c>
      <c r="B14" s="111" t="s">
        <v>187</v>
      </c>
      <c r="C14" s="31" t="s">
        <v>58</v>
      </c>
      <c r="D14" s="58"/>
      <c r="E14" s="32"/>
      <c r="F14" s="32"/>
      <c r="G14" s="32"/>
      <c r="H14" s="34"/>
      <c r="I14" s="34"/>
      <c r="K14" s="31"/>
      <c r="L14" s="30"/>
      <c r="M14" s="58"/>
      <c r="N14" s="94" t="s">
        <v>191</v>
      </c>
      <c r="O14" s="417">
        <v>1.8</v>
      </c>
      <c r="P14" s="39">
        <f t="shared" si="0"/>
        <v>1.8</v>
      </c>
    </row>
    <row r="15" spans="1:16" ht="12.75" customHeight="1">
      <c r="A15" s="31"/>
      <c r="B15" s="31" t="s">
        <v>155</v>
      </c>
      <c r="C15" s="31"/>
      <c r="D15" s="95">
        <f>M13</f>
        <v>1</v>
      </c>
      <c r="E15" s="34">
        <f>E12</f>
        <v>9</v>
      </c>
      <c r="F15" s="34">
        <f>F12</f>
        <v>5.3999999999999995</v>
      </c>
      <c r="G15" s="31">
        <f>$L$8</f>
        <v>0.15</v>
      </c>
      <c r="H15" s="34">
        <f>D15*E15*F15*G15</f>
        <v>7.2899999999999991</v>
      </c>
      <c r="I15" s="34"/>
      <c r="K15" s="822" t="s">
        <v>276</v>
      </c>
      <c r="L15" s="823"/>
      <c r="M15" s="824"/>
      <c r="N15" s="44" t="s">
        <v>201</v>
      </c>
      <c r="O15" s="45">
        <f>+L13</f>
        <v>1</v>
      </c>
      <c r="P15" s="46">
        <f t="shared" si="0"/>
        <v>1</v>
      </c>
    </row>
    <row r="16" spans="1:16" ht="12.75" customHeight="1">
      <c r="A16" s="31"/>
      <c r="B16" s="36"/>
      <c r="C16" s="36"/>
      <c r="D16" s="55"/>
      <c r="E16" s="36"/>
      <c r="F16" s="36"/>
      <c r="G16" s="36"/>
      <c r="H16" s="37">
        <f>SUM(H15:H15)</f>
        <v>7.2899999999999991</v>
      </c>
      <c r="I16" s="11">
        <f>ROUND(H16*$C$3,3)</f>
        <v>0</v>
      </c>
      <c r="K16" s="31" t="s">
        <v>270</v>
      </c>
      <c r="L16" s="179">
        <f>L12</f>
        <v>0.8</v>
      </c>
      <c r="M16" s="48">
        <f>L16</f>
        <v>0.8</v>
      </c>
      <c r="N16" s="44" t="s">
        <v>203</v>
      </c>
      <c r="O16" s="428">
        <v>6</v>
      </c>
      <c r="P16" s="46">
        <f t="shared" si="0"/>
        <v>6</v>
      </c>
    </row>
    <row r="17" spans="1:17" ht="12.75" customHeight="1">
      <c r="A17" s="49">
        <v>3</v>
      </c>
      <c r="B17" s="111" t="s">
        <v>215</v>
      </c>
      <c r="C17" s="44" t="s">
        <v>91</v>
      </c>
      <c r="D17" s="39"/>
      <c r="E17" s="50"/>
      <c r="F17" s="50"/>
      <c r="G17" s="50"/>
      <c r="H17" s="52"/>
      <c r="I17" s="52"/>
      <c r="K17" s="31" t="s">
        <v>271</v>
      </c>
      <c r="L17" s="413">
        <v>3</v>
      </c>
      <c r="M17" s="48"/>
      <c r="N17" s="44" t="s">
        <v>173</v>
      </c>
      <c r="O17" s="46">
        <f>O15*O16</f>
        <v>6</v>
      </c>
      <c r="P17" s="46">
        <f t="shared" si="0"/>
        <v>6</v>
      </c>
      <c r="Q17" s="41"/>
    </row>
    <row r="18" spans="1:17" ht="12.75" customHeight="1">
      <c r="A18" s="44"/>
      <c r="B18" s="44" t="s">
        <v>221</v>
      </c>
      <c r="C18" s="44"/>
      <c r="D18" s="39">
        <f>O17*$M$30</f>
        <v>6</v>
      </c>
      <c r="E18" s="52">
        <f>O21</f>
        <v>20</v>
      </c>
      <c r="F18" s="44"/>
      <c r="G18" s="109"/>
      <c r="H18" s="52">
        <f>D18*E18</f>
        <v>120</v>
      </c>
      <c r="I18" s="11">
        <f>ROUND(H18*$C$3,3)</f>
        <v>0</v>
      </c>
      <c r="K18" s="31" t="s">
        <v>272</v>
      </c>
      <c r="L18" s="40">
        <f>+PI()/4*L16^2*L17</f>
        <v>1.5079644737231008</v>
      </c>
      <c r="M18" s="40">
        <f>L18</f>
        <v>1.5079644737231008</v>
      </c>
      <c r="N18" s="44" t="s">
        <v>175</v>
      </c>
      <c r="O18" s="428">
        <v>1.2</v>
      </c>
      <c r="P18" s="46">
        <f t="shared" si="0"/>
        <v>1.2</v>
      </c>
      <c r="Q18" s="41"/>
    </row>
    <row r="19" spans="1:17" ht="12.75" customHeight="1">
      <c r="A19" s="44"/>
      <c r="B19" s="44" t="s">
        <v>224</v>
      </c>
      <c r="C19" s="44"/>
      <c r="D19" s="39">
        <f>SUM(D18:D18)*$M$30</f>
        <v>6</v>
      </c>
      <c r="E19" s="44">
        <f>O20</f>
        <v>0</v>
      </c>
      <c r="F19" s="44"/>
      <c r="G19" s="109"/>
      <c r="H19" s="52">
        <f>D19*E19</f>
        <v>0</v>
      </c>
      <c r="I19" s="11">
        <f>ROUND(H19*$C$3,3)</f>
        <v>0</v>
      </c>
      <c r="K19" s="31" t="s">
        <v>217</v>
      </c>
      <c r="L19" s="405">
        <v>2.9</v>
      </c>
      <c r="M19" s="48">
        <f>L19</f>
        <v>2.9</v>
      </c>
      <c r="N19" s="44" t="s">
        <v>176</v>
      </c>
      <c r="O19" s="428">
        <v>20</v>
      </c>
      <c r="P19" s="46">
        <f t="shared" si="0"/>
        <v>20</v>
      </c>
      <c r="Q19" s="42"/>
    </row>
    <row r="20" spans="1:17" ht="12.75" customHeight="1">
      <c r="A20" s="44"/>
      <c r="B20" s="1"/>
      <c r="C20" s="1"/>
      <c r="D20" s="24"/>
      <c r="E20" s="1"/>
      <c r="F20" s="1"/>
      <c r="G20" s="1"/>
      <c r="H20" s="53">
        <f>SUM(H18:H19)</f>
        <v>120</v>
      </c>
      <c r="I20" s="53"/>
      <c r="K20" s="822" t="s">
        <v>220</v>
      </c>
      <c r="L20" s="823"/>
      <c r="M20" s="824"/>
      <c r="N20" s="44" t="s">
        <v>178</v>
      </c>
      <c r="O20" s="428">
        <v>0</v>
      </c>
      <c r="P20" s="46">
        <f t="shared" si="0"/>
        <v>0</v>
      </c>
      <c r="Q20" s="41"/>
    </row>
    <row r="21" spans="1:17" ht="12.75" customHeight="1">
      <c r="A21" s="49">
        <v>4</v>
      </c>
      <c r="B21" s="111" t="s">
        <v>228</v>
      </c>
      <c r="C21" s="44" t="s">
        <v>58</v>
      </c>
      <c r="D21" s="39"/>
      <c r="E21" s="50"/>
      <c r="F21" s="51"/>
      <c r="G21" s="51"/>
      <c r="H21" s="52"/>
      <c r="I21" s="52"/>
      <c r="K21" s="54" t="s">
        <v>223</v>
      </c>
      <c r="L21" s="413">
        <v>10.5</v>
      </c>
      <c r="M21" s="48">
        <f>L21*L7</f>
        <v>10.5</v>
      </c>
      <c r="N21" s="44" t="s">
        <v>180</v>
      </c>
      <c r="O21" s="46">
        <f>O19-O20</f>
        <v>20</v>
      </c>
      <c r="P21" s="46">
        <f t="shared" si="0"/>
        <v>20</v>
      </c>
      <c r="Q21" s="43"/>
    </row>
    <row r="22" spans="1:17" ht="12.75" customHeight="1">
      <c r="A22" s="44"/>
      <c r="B22" s="44" t="s">
        <v>155</v>
      </c>
      <c r="C22" s="44"/>
      <c r="D22" s="96">
        <f>O15*$M$30</f>
        <v>1</v>
      </c>
      <c r="E22" s="59">
        <f>O12</f>
        <v>8.6999999999999993</v>
      </c>
      <c r="F22" s="59">
        <f>O13</f>
        <v>5.0999999999999996</v>
      </c>
      <c r="G22" s="59">
        <f>O14</f>
        <v>1.8</v>
      </c>
      <c r="H22" s="52">
        <f>D22*E22*F22*G22</f>
        <v>79.865999999999985</v>
      </c>
      <c r="I22" s="52"/>
      <c r="K22" s="54" t="s">
        <v>226</v>
      </c>
      <c r="L22" s="413">
        <v>10.5</v>
      </c>
      <c r="M22" s="48">
        <f>L22*L7</f>
        <v>10.5</v>
      </c>
      <c r="N22" s="94" t="s">
        <v>184</v>
      </c>
      <c r="O22" s="417">
        <v>0.5</v>
      </c>
      <c r="P22" s="39">
        <f>O22</f>
        <v>0.5</v>
      </c>
      <c r="Q22" s="43"/>
    </row>
    <row r="23" spans="1:17" ht="12.75" customHeight="1">
      <c r="A23" s="44"/>
      <c r="B23" s="44"/>
      <c r="C23" s="44"/>
      <c r="D23" s="39"/>
      <c r="E23" s="50"/>
      <c r="F23" s="50"/>
      <c r="G23" s="144"/>
      <c r="H23" s="53">
        <f>SUM(H22:H22)</f>
        <v>79.865999999999985</v>
      </c>
      <c r="I23" s="11">
        <f>ROUND(H23*$C$3,3)</f>
        <v>0</v>
      </c>
      <c r="K23" s="31" t="s">
        <v>219</v>
      </c>
      <c r="L23" s="413">
        <v>1.2</v>
      </c>
      <c r="M23" s="48">
        <f>L23</f>
        <v>1.2</v>
      </c>
      <c r="N23" s="809" t="s">
        <v>40</v>
      </c>
      <c r="O23" s="810"/>
      <c r="P23" s="811"/>
      <c r="Q23" s="43"/>
    </row>
    <row r="24" spans="1:17" ht="12.75" customHeight="1">
      <c r="A24" s="49">
        <v>5</v>
      </c>
      <c r="B24" s="111" t="s">
        <v>232</v>
      </c>
      <c r="C24" s="44" t="s">
        <v>58</v>
      </c>
      <c r="D24" s="39"/>
      <c r="E24" s="50"/>
      <c r="F24" s="51"/>
      <c r="G24" s="50"/>
      <c r="H24" s="52"/>
      <c r="I24" s="52"/>
      <c r="K24" s="31" t="s">
        <v>222</v>
      </c>
      <c r="L24" s="413">
        <v>3.4</v>
      </c>
      <c r="M24" s="48">
        <f>L24</f>
        <v>3.4</v>
      </c>
      <c r="N24" s="320" t="s">
        <v>365</v>
      </c>
      <c r="O24" s="424">
        <v>0.8</v>
      </c>
      <c r="P24" s="320">
        <f>O24</f>
        <v>0.8</v>
      </c>
      <c r="Q24" s="143"/>
    </row>
    <row r="25" spans="1:17" ht="12.75" customHeight="1">
      <c r="A25" s="44"/>
      <c r="B25" s="44" t="s">
        <v>236</v>
      </c>
      <c r="C25" s="44"/>
      <c r="D25" s="96">
        <f>M13</f>
        <v>1</v>
      </c>
      <c r="E25" s="51">
        <f>M16^2*PI()/4</f>
        <v>0.50265482457436694</v>
      </c>
      <c r="F25" s="51">
        <f>L17</f>
        <v>3</v>
      </c>
      <c r="G25" s="51">
        <f>M19</f>
        <v>2.9</v>
      </c>
      <c r="H25" s="50">
        <f>D25*E25*F25*G25</f>
        <v>4.3730969737969927</v>
      </c>
      <c r="I25" s="53"/>
      <c r="K25" s="31" t="s">
        <v>225</v>
      </c>
      <c r="L25" s="405">
        <v>1</v>
      </c>
      <c r="M25" s="40">
        <f>L25</f>
        <v>1</v>
      </c>
      <c r="N25" s="320" t="s">
        <v>363</v>
      </c>
      <c r="O25" s="424">
        <v>0.8</v>
      </c>
      <c r="P25" s="320">
        <f>O25</f>
        <v>0.8</v>
      </c>
      <c r="Q25" s="143"/>
    </row>
    <row r="26" spans="1:17" ht="12.75" customHeight="1">
      <c r="A26" s="44"/>
      <c r="B26" s="44" t="s">
        <v>220</v>
      </c>
      <c r="C26" s="44"/>
      <c r="D26" s="96">
        <f>D25</f>
        <v>1</v>
      </c>
      <c r="E26" s="825">
        <f>M27</f>
        <v>49.944653456853452</v>
      </c>
      <c r="F26" s="836"/>
      <c r="G26" s="826"/>
      <c r="H26" s="52">
        <f>D26*E26</f>
        <v>49.944653456853452</v>
      </c>
      <c r="I26" s="53"/>
      <c r="K26" s="31" t="s">
        <v>227</v>
      </c>
      <c r="L26" s="405">
        <v>0.75</v>
      </c>
      <c r="M26" s="40">
        <f>L26</f>
        <v>0.75</v>
      </c>
      <c r="N26" s="320" t="s">
        <v>364</v>
      </c>
      <c r="O26" s="424">
        <v>0.5</v>
      </c>
      <c r="P26" s="320">
        <f>O26</f>
        <v>0.5</v>
      </c>
      <c r="Q26" s="43"/>
    </row>
    <row r="27" spans="1:17" ht="12.75" customHeight="1">
      <c r="A27" s="44"/>
      <c r="B27" s="44" t="s">
        <v>237</v>
      </c>
      <c r="C27" s="44"/>
      <c r="D27" s="39">
        <f>P27</f>
        <v>8</v>
      </c>
      <c r="E27" s="389">
        <f>P24</f>
        <v>0.8</v>
      </c>
      <c r="F27" s="389">
        <f>P25</f>
        <v>0.8</v>
      </c>
      <c r="G27" s="389">
        <f>P26</f>
        <v>0.5</v>
      </c>
      <c r="H27" s="52">
        <f>D27*E27*F27*G27</f>
        <v>2.5600000000000005</v>
      </c>
      <c r="I27" s="53"/>
      <c r="K27" s="31" t="s">
        <v>231</v>
      </c>
      <c r="L27" s="40">
        <f>L21*L24*L26+((L21*L24+L22*L23+SQRT(L21*L24*L22*L23))*L25/3)</f>
        <v>49.944653456853452</v>
      </c>
      <c r="M27" s="62">
        <f>L27</f>
        <v>49.944653456853452</v>
      </c>
      <c r="N27" s="320" t="s">
        <v>366</v>
      </c>
      <c r="O27" s="424">
        <f>O15*8</f>
        <v>8</v>
      </c>
      <c r="P27" s="320">
        <f>O27</f>
        <v>8</v>
      </c>
      <c r="Q27" s="41"/>
    </row>
    <row r="28" spans="1:17" ht="12.75" customHeight="1">
      <c r="A28" s="112"/>
      <c r="B28" s="44"/>
      <c r="C28" s="44"/>
      <c r="D28" s="39"/>
      <c r="E28" s="50"/>
      <c r="F28" s="50"/>
      <c r="G28" s="73"/>
      <c r="H28" s="53">
        <f>SUM(H25:H27)</f>
        <v>56.877750430650444</v>
      </c>
      <c r="I28" s="11">
        <f>ROUND(H28*$C$3,3)</f>
        <v>0</v>
      </c>
      <c r="K28" s="320"/>
      <c r="L28" s="320"/>
      <c r="M28" s="320"/>
      <c r="Q28" s="41"/>
    </row>
    <row r="29" spans="1:17" ht="12.75" customHeight="1">
      <c r="A29" s="29">
        <v>6</v>
      </c>
      <c r="B29" s="111" t="s">
        <v>242</v>
      </c>
      <c r="C29" s="31" t="s">
        <v>57</v>
      </c>
      <c r="D29" s="58"/>
      <c r="E29" s="32"/>
      <c r="F29" s="32"/>
      <c r="G29" s="32"/>
      <c r="H29" s="34"/>
      <c r="I29" s="34"/>
      <c r="K29" s="602" t="s">
        <v>264</v>
      </c>
      <c r="L29" s="308" t="s">
        <v>265</v>
      </c>
      <c r="M29" s="414">
        <v>0</v>
      </c>
      <c r="Q29" s="41"/>
    </row>
    <row r="30" spans="1:17" ht="12.75" customHeight="1">
      <c r="A30" s="58">
        <v>6.1</v>
      </c>
      <c r="B30" s="63" t="s">
        <v>93</v>
      </c>
      <c r="C30" s="31"/>
      <c r="D30" s="97"/>
      <c r="E30" s="32"/>
      <c r="F30" s="32"/>
      <c r="G30" s="61"/>
      <c r="H30" s="34"/>
      <c r="I30" s="37"/>
      <c r="J30" s="332"/>
      <c r="K30" s="297"/>
      <c r="L30" s="308" t="s">
        <v>266</v>
      </c>
      <c r="M30" s="414">
        <v>1</v>
      </c>
      <c r="Q30" s="41"/>
    </row>
    <row r="31" spans="1:17" ht="12.75" customHeight="1">
      <c r="A31" s="578"/>
      <c r="B31" s="31" t="s">
        <v>246</v>
      </c>
      <c r="C31" s="31"/>
      <c r="D31" s="97" t="str">
        <f>"@"&amp;G31&amp;" kg per cum"</f>
        <v>@100 kg per cum</v>
      </c>
      <c r="E31" s="32"/>
      <c r="F31" s="32"/>
      <c r="G31" s="61">
        <v>100</v>
      </c>
      <c r="H31" s="34">
        <f>(H23)*G31/1000</f>
        <v>7.9865999999999984</v>
      </c>
      <c r="I31" s="37"/>
      <c r="J31" s="332"/>
    </row>
    <row r="32" spans="1:17" ht="12.75" customHeight="1">
      <c r="A32" s="578"/>
      <c r="B32" s="31" t="s">
        <v>248</v>
      </c>
      <c r="C32" s="31"/>
      <c r="D32" s="97" t="str">
        <f>"@"&amp;G32&amp;" kg per cum"</f>
        <v>@80 kg per cum</v>
      </c>
      <c r="E32" s="32"/>
      <c r="F32" s="32"/>
      <c r="G32" s="61">
        <v>80</v>
      </c>
      <c r="H32" s="52">
        <f>(H20*G32*PI()*P18^2/4)/1000</f>
        <v>10.857344210806325</v>
      </c>
      <c r="I32" s="37"/>
      <c r="J32" s="332"/>
    </row>
    <row r="33" spans="1:18" ht="12.75" customHeight="1">
      <c r="A33" s="578"/>
      <c r="B33" s="31"/>
      <c r="C33" s="31"/>
      <c r="D33" s="97"/>
      <c r="E33" s="32"/>
      <c r="F33" s="32"/>
      <c r="G33" s="61"/>
      <c r="H33" s="53">
        <f>SUM(H31:H32)</f>
        <v>18.843944210806324</v>
      </c>
      <c r="I33" s="11">
        <f>ROUND(H33*$C$3,3)</f>
        <v>0</v>
      </c>
      <c r="J33" s="332"/>
    </row>
    <row r="34" spans="1:18" ht="12.75" customHeight="1">
      <c r="A34" s="578">
        <v>6.2</v>
      </c>
      <c r="B34" s="63" t="s">
        <v>381</v>
      </c>
      <c r="C34" s="31"/>
      <c r="D34" s="97"/>
      <c r="E34" s="32"/>
      <c r="F34" s="32"/>
      <c r="G34" s="61"/>
      <c r="H34" s="52"/>
      <c r="I34" s="37"/>
      <c r="J34" s="332"/>
    </row>
    <row r="35" spans="1:18" ht="12.75" customHeight="1">
      <c r="A35" s="578"/>
      <c r="B35" s="31" t="s">
        <v>252</v>
      </c>
      <c r="C35" s="31"/>
      <c r="D35" s="97" t="str">
        <f>"@"&amp;G35&amp;" kg per cum"</f>
        <v>@150 kg per cum</v>
      </c>
      <c r="E35" s="32"/>
      <c r="F35" s="32"/>
      <c r="G35" s="61">
        <v>150</v>
      </c>
      <c r="H35" s="34">
        <f>H25*G35/1000</f>
        <v>0.6559645460695489</v>
      </c>
      <c r="I35" s="37"/>
      <c r="J35" s="332"/>
    </row>
    <row r="36" spans="1:18" ht="12.75" customHeight="1">
      <c r="A36" s="578"/>
      <c r="B36" s="31" t="s">
        <v>220</v>
      </c>
      <c r="C36" s="31"/>
      <c r="D36" s="97" t="str">
        <f>"@"&amp;G36&amp;" kg per cum"</f>
        <v>@120 kg per cum</v>
      </c>
      <c r="E36" s="32"/>
      <c r="F36" s="32"/>
      <c r="G36" s="61">
        <v>120</v>
      </c>
      <c r="H36" s="34">
        <f>H26*G36/1000</f>
        <v>5.9933584148224144</v>
      </c>
      <c r="I36" s="37"/>
      <c r="J36" s="332"/>
    </row>
    <row r="37" spans="1:18" ht="12.75" customHeight="1">
      <c r="A37" s="64"/>
      <c r="B37" s="31" t="s">
        <v>40</v>
      </c>
      <c r="C37" s="31"/>
      <c r="D37" s="97" t="str">
        <f>"@"&amp;G37&amp;" kg per cum"</f>
        <v>@120 kg per cum</v>
      </c>
      <c r="E37" s="32"/>
      <c r="F37" s="32"/>
      <c r="G37" s="61">
        <v>120</v>
      </c>
      <c r="H37" s="34">
        <f>H27*G37/1000</f>
        <v>0.30720000000000003</v>
      </c>
      <c r="I37" s="37"/>
      <c r="J37" s="332"/>
    </row>
    <row r="38" spans="1:18" ht="12.75" customHeight="1">
      <c r="A38" s="29"/>
      <c r="B38" s="320"/>
      <c r="C38" s="320"/>
      <c r="D38" s="330"/>
      <c r="E38" s="320"/>
      <c r="F38" s="320"/>
      <c r="G38" s="320"/>
      <c r="H38" s="53">
        <f>SUM(H35:H37)</f>
        <v>6.956522960891963</v>
      </c>
      <c r="I38" s="11">
        <f>ROUND(H38*$C$3,3)</f>
        <v>0</v>
      </c>
      <c r="J38" s="332"/>
    </row>
    <row r="39" spans="1:18" ht="12.75" customHeight="1">
      <c r="A39" s="321"/>
      <c r="B39" s="321"/>
      <c r="I39" s="404">
        <f>SUM(I7:I38)</f>
        <v>0</v>
      </c>
      <c r="J39" s="332"/>
    </row>
    <row r="40" spans="1:18" ht="12.75" customHeight="1">
      <c r="J40" s="332"/>
      <c r="Q40" s="326"/>
      <c r="R40" s="321"/>
    </row>
    <row r="41" spans="1:18" ht="12.75" customHeight="1">
      <c r="J41" s="332"/>
      <c r="K41" s="321"/>
      <c r="L41" s="321"/>
      <c r="M41" s="321"/>
      <c r="Q41" s="321"/>
    </row>
    <row r="42" spans="1:18" ht="12.75" customHeight="1">
      <c r="J42" s="332"/>
      <c r="K42" s="321"/>
      <c r="L42" s="321"/>
      <c r="M42" s="321"/>
      <c r="Q42" s="321"/>
    </row>
    <row r="43" spans="1:18" ht="12.75" customHeight="1">
      <c r="J43" s="332"/>
      <c r="K43" s="321"/>
      <c r="L43" s="321"/>
      <c r="M43" s="321"/>
      <c r="Q43" s="321"/>
    </row>
    <row r="44" spans="1:18" ht="12.75" customHeight="1">
      <c r="J44" s="332"/>
      <c r="K44" s="321"/>
      <c r="L44" s="321"/>
      <c r="M44" s="321"/>
      <c r="Q44" s="321"/>
    </row>
    <row r="45" spans="1:18" ht="12.75" customHeight="1">
      <c r="J45" s="332"/>
      <c r="K45" s="321"/>
      <c r="L45" s="321"/>
      <c r="M45" s="321"/>
      <c r="N45" s="321"/>
      <c r="O45" s="321"/>
      <c r="P45" s="321"/>
      <c r="Q45" s="321"/>
    </row>
    <row r="46" spans="1:18" ht="12.75" customHeight="1">
      <c r="J46" s="332"/>
      <c r="K46" s="333"/>
      <c r="L46" s="334"/>
      <c r="M46" s="335"/>
      <c r="N46" s="321"/>
      <c r="O46" s="321"/>
      <c r="P46" s="321"/>
      <c r="Q46" s="321"/>
    </row>
    <row r="47" spans="1:18" ht="12.75" customHeight="1">
      <c r="J47" s="332"/>
      <c r="K47" s="333"/>
      <c r="L47" s="334"/>
      <c r="M47" s="335"/>
      <c r="N47" s="321"/>
      <c r="O47" s="321"/>
      <c r="P47" s="321"/>
      <c r="Q47" s="321"/>
    </row>
    <row r="48" spans="1:18" ht="12.75" customHeight="1">
      <c r="J48" s="332"/>
      <c r="K48" s="321"/>
      <c r="L48" s="321"/>
      <c r="M48" s="321"/>
      <c r="N48" s="321"/>
      <c r="O48" s="321"/>
      <c r="P48" s="321"/>
      <c r="Q48" s="321"/>
    </row>
    <row r="49" spans="1:17" ht="12.75" customHeight="1">
      <c r="J49" s="332"/>
      <c r="K49" s="321"/>
      <c r="L49" s="321"/>
      <c r="M49" s="321"/>
      <c r="N49" s="321"/>
      <c r="O49" s="321"/>
      <c r="P49" s="321"/>
      <c r="Q49" s="321"/>
    </row>
    <row r="50" spans="1:17" ht="12.75" customHeight="1">
      <c r="J50" s="332"/>
      <c r="K50" s="321"/>
      <c r="L50" s="321"/>
      <c r="M50" s="321"/>
      <c r="N50" s="321"/>
      <c r="O50" s="321"/>
      <c r="P50" s="321"/>
      <c r="Q50" s="321"/>
    </row>
    <row r="51" spans="1:17" ht="12.75" customHeight="1">
      <c r="J51" s="332"/>
      <c r="K51" s="321"/>
      <c r="L51" s="337"/>
      <c r="M51" s="321"/>
      <c r="N51" s="321"/>
      <c r="O51" s="321"/>
      <c r="P51" s="321"/>
      <c r="Q51" s="321"/>
    </row>
    <row r="52" spans="1:17" ht="12.75" customHeight="1">
      <c r="J52" s="332"/>
      <c r="K52" s="321"/>
      <c r="L52" s="321"/>
      <c r="M52" s="321"/>
      <c r="N52" s="321"/>
      <c r="O52" s="321"/>
      <c r="P52" s="321"/>
      <c r="Q52" s="321"/>
    </row>
    <row r="53" spans="1:17" ht="12.75" customHeight="1">
      <c r="J53" s="332"/>
      <c r="K53" s="321"/>
      <c r="L53" s="321"/>
      <c r="M53" s="321"/>
      <c r="N53" s="321"/>
      <c r="O53" s="321"/>
      <c r="P53" s="321"/>
      <c r="Q53" s="321"/>
    </row>
    <row r="54" spans="1:17" ht="12.75" customHeight="1">
      <c r="J54" s="332"/>
      <c r="K54" s="321"/>
      <c r="L54" s="321"/>
      <c r="M54" s="321"/>
      <c r="N54" s="321"/>
      <c r="O54" s="321"/>
      <c r="P54" s="321"/>
      <c r="Q54" s="321"/>
    </row>
    <row r="55" spans="1:17" ht="12.75" customHeight="1">
      <c r="J55" s="332"/>
      <c r="K55" s="322"/>
      <c r="L55" s="338"/>
      <c r="M55" s="322"/>
      <c r="N55" s="322"/>
      <c r="O55" s="321"/>
      <c r="P55" s="321"/>
    </row>
    <row r="56" spans="1:17" ht="12.75" customHeight="1">
      <c r="K56" s="837"/>
      <c r="L56" s="837"/>
      <c r="M56" s="837"/>
      <c r="N56" s="837"/>
      <c r="O56" s="837"/>
      <c r="P56" s="837"/>
    </row>
    <row r="57" spans="1:17" ht="12.75" customHeight="1">
      <c r="A57" s="71"/>
      <c r="B57" s="122"/>
      <c r="C57" s="122"/>
      <c r="D57" s="75"/>
      <c r="E57" s="122"/>
      <c r="F57" s="122"/>
      <c r="G57" s="122"/>
      <c r="H57" s="69"/>
      <c r="I57" s="69"/>
      <c r="J57" s="730"/>
      <c r="K57" s="838"/>
      <c r="L57" s="838"/>
      <c r="M57" s="838"/>
      <c r="N57" s="321"/>
      <c r="O57" s="78"/>
      <c r="P57" s="78"/>
    </row>
    <row r="58" spans="1:17" ht="12.75" customHeight="1">
      <c r="A58" s="71"/>
      <c r="B58" s="324"/>
      <c r="C58" s="74"/>
      <c r="D58" s="75"/>
      <c r="E58" s="122"/>
      <c r="F58" s="122"/>
      <c r="G58" s="122"/>
      <c r="H58" s="69"/>
      <c r="I58" s="69"/>
      <c r="K58" s="74"/>
      <c r="L58" s="86"/>
      <c r="M58" s="86"/>
      <c r="N58" s="321"/>
      <c r="O58" s="77"/>
      <c r="P58" s="77"/>
    </row>
    <row r="59" spans="1:17" ht="12.75" customHeight="1">
      <c r="A59" s="100"/>
      <c r="B59" s="74"/>
      <c r="C59" s="122"/>
      <c r="D59" s="75"/>
      <c r="E59" s="123"/>
      <c r="F59" s="107"/>
      <c r="G59" s="123"/>
      <c r="H59" s="105"/>
      <c r="I59" s="105"/>
      <c r="K59" s="74"/>
      <c r="L59" s="110"/>
      <c r="M59" s="110"/>
      <c r="N59" s="321"/>
      <c r="O59" s="81"/>
      <c r="P59" s="81"/>
    </row>
    <row r="60" spans="1:17" ht="12.75" customHeight="1">
      <c r="A60" s="100"/>
      <c r="B60" s="114"/>
      <c r="C60" s="122"/>
      <c r="D60" s="75"/>
      <c r="E60" s="101"/>
      <c r="F60" s="107"/>
      <c r="G60" s="123"/>
      <c r="H60" s="105"/>
      <c r="I60" s="105"/>
      <c r="K60" s="74"/>
      <c r="L60" s="136"/>
      <c r="M60" s="110"/>
      <c r="N60" s="321"/>
      <c r="O60" s="81"/>
      <c r="P60" s="81"/>
    </row>
    <row r="61" spans="1:17" ht="12.75" customHeight="1">
      <c r="A61" s="100"/>
      <c r="B61" s="74"/>
      <c r="C61" s="122"/>
      <c r="D61" s="75"/>
      <c r="E61" s="122"/>
      <c r="F61" s="122"/>
      <c r="G61" s="122"/>
      <c r="H61" s="69"/>
      <c r="I61" s="69"/>
      <c r="K61" s="74"/>
      <c r="L61" s="113"/>
      <c r="M61" s="86"/>
      <c r="N61" s="321"/>
      <c r="O61" s="81"/>
      <c r="P61" s="81"/>
    </row>
    <row r="62" spans="1:17" ht="12.75" customHeight="1">
      <c r="A62" s="124"/>
      <c r="B62" s="324"/>
      <c r="C62" s="106"/>
      <c r="D62" s="125"/>
      <c r="E62" s="126"/>
      <c r="F62" s="126"/>
      <c r="G62" s="126"/>
      <c r="H62" s="127"/>
      <c r="I62" s="127"/>
      <c r="K62" s="74"/>
      <c r="L62" s="110"/>
      <c r="M62" s="110"/>
      <c r="O62" s="81"/>
      <c r="P62" s="81"/>
    </row>
    <row r="63" spans="1:17" ht="12.75" customHeight="1">
      <c r="A63" s="321"/>
      <c r="B63" s="321"/>
      <c r="C63" s="321"/>
      <c r="D63" s="301"/>
      <c r="E63" s="321"/>
      <c r="F63" s="321"/>
      <c r="G63" s="321"/>
      <c r="H63" s="321"/>
      <c r="I63" s="321"/>
      <c r="K63" s="117"/>
      <c r="L63" s="110"/>
      <c r="M63" s="137"/>
      <c r="O63" s="81"/>
      <c r="P63" s="81"/>
    </row>
    <row r="64" spans="1:17" ht="12.75" customHeight="1">
      <c r="A64" s="321"/>
      <c r="B64" s="321"/>
      <c r="C64" s="321"/>
      <c r="D64" s="301"/>
      <c r="E64" s="321"/>
      <c r="F64" s="321"/>
      <c r="G64" s="321"/>
      <c r="H64" s="321"/>
      <c r="I64" s="321"/>
      <c r="K64" s="117"/>
      <c r="L64" s="120"/>
      <c r="M64" s="137"/>
      <c r="O64" s="81"/>
      <c r="P64" s="81"/>
    </row>
    <row r="65" spans="1:16" ht="12.75" customHeight="1">
      <c r="A65" s="321"/>
      <c r="B65" s="321"/>
      <c r="C65" s="321"/>
      <c r="D65" s="301"/>
      <c r="E65" s="321"/>
      <c r="F65" s="321"/>
      <c r="G65" s="321"/>
      <c r="H65" s="321"/>
      <c r="I65" s="321"/>
      <c r="K65" s="117"/>
      <c r="L65" s="174"/>
      <c r="M65" s="137"/>
      <c r="N65" s="332"/>
      <c r="O65" s="82"/>
      <c r="P65" s="82"/>
    </row>
    <row r="66" spans="1:16" ht="12.75" customHeight="1">
      <c r="A66" s="321"/>
      <c r="B66" s="321"/>
      <c r="C66" s="321"/>
      <c r="D66" s="301"/>
      <c r="E66" s="321"/>
      <c r="F66" s="321"/>
      <c r="G66" s="321"/>
      <c r="H66" s="321"/>
      <c r="I66" s="321"/>
      <c r="K66" s="117"/>
      <c r="L66" s="174"/>
      <c r="M66" s="137"/>
      <c r="N66" s="332"/>
      <c r="O66" s="81"/>
      <c r="P66" s="81"/>
    </row>
    <row r="67" spans="1:16" ht="12.75" customHeight="1">
      <c r="A67" s="321"/>
      <c r="B67" s="321"/>
      <c r="C67" s="321"/>
      <c r="D67" s="301"/>
      <c r="E67" s="321"/>
      <c r="F67" s="321"/>
      <c r="G67" s="321"/>
      <c r="H67" s="321"/>
      <c r="I67" s="321"/>
      <c r="K67" s="117"/>
      <c r="L67" s="151"/>
      <c r="M67" s="137"/>
      <c r="N67" s="332"/>
      <c r="O67" s="81"/>
      <c r="P67" s="81"/>
    </row>
    <row r="68" spans="1:16" ht="12.75" customHeight="1">
      <c r="A68" s="321"/>
      <c r="B68" s="321"/>
      <c r="C68" s="321"/>
      <c r="D68" s="301"/>
      <c r="E68" s="321"/>
      <c r="F68" s="321"/>
      <c r="G68" s="321"/>
      <c r="H68" s="321"/>
      <c r="I68" s="321"/>
      <c r="K68" s="117"/>
      <c r="L68" s="110"/>
      <c r="M68" s="138"/>
      <c r="N68" s="332"/>
      <c r="O68" s="81"/>
      <c r="P68" s="81"/>
    </row>
    <row r="69" spans="1:16" ht="12.75" customHeight="1">
      <c r="A69" s="321"/>
      <c r="B69" s="321"/>
      <c r="C69" s="321"/>
      <c r="D69" s="301"/>
      <c r="E69" s="321"/>
      <c r="F69" s="321"/>
      <c r="G69" s="321"/>
      <c r="H69" s="321"/>
      <c r="I69" s="321"/>
      <c r="J69" s="321"/>
      <c r="K69" s="149"/>
      <c r="L69" s="149"/>
      <c r="M69" s="149"/>
      <c r="N69" s="332"/>
      <c r="O69" s="81"/>
      <c r="P69" s="81"/>
    </row>
    <row r="70" spans="1:16" ht="12.75" customHeight="1">
      <c r="A70" s="321"/>
      <c r="B70" s="321"/>
      <c r="C70" s="321"/>
      <c r="D70" s="301"/>
      <c r="E70" s="321"/>
      <c r="F70" s="321"/>
      <c r="G70" s="321"/>
      <c r="H70" s="321"/>
      <c r="I70" s="321"/>
      <c r="J70" s="321"/>
      <c r="O70" s="74"/>
      <c r="P70" s="74"/>
    </row>
    <row r="71" spans="1:16" ht="12.75" customHeight="1">
      <c r="A71" s="71"/>
      <c r="B71" s="74"/>
      <c r="C71" s="74"/>
      <c r="D71" s="103"/>
      <c r="E71" s="101"/>
      <c r="F71" s="101"/>
      <c r="G71" s="104"/>
      <c r="H71" s="105"/>
      <c r="I71" s="69"/>
      <c r="J71" s="321"/>
      <c r="O71" s="321"/>
      <c r="P71" s="321"/>
    </row>
    <row r="72" spans="1:16" ht="12.75" customHeight="1">
      <c r="A72" s="71"/>
      <c r="B72" s="74"/>
      <c r="C72" s="74"/>
      <c r="D72" s="103"/>
      <c r="E72" s="101"/>
      <c r="F72" s="101"/>
      <c r="G72" s="104"/>
      <c r="H72" s="105"/>
      <c r="I72" s="69"/>
      <c r="J72" s="321"/>
      <c r="O72" s="321"/>
      <c r="P72" s="321"/>
    </row>
    <row r="73" spans="1:16" ht="12.75" customHeight="1">
      <c r="A73" s="71"/>
      <c r="B73" s="74"/>
      <c r="C73" s="74"/>
      <c r="D73" s="103"/>
      <c r="E73" s="101"/>
      <c r="F73" s="101"/>
      <c r="G73" s="104"/>
      <c r="H73" s="105"/>
      <c r="I73" s="69"/>
      <c r="J73" s="321"/>
      <c r="O73" s="321"/>
      <c r="P73" s="321"/>
    </row>
    <row r="74" spans="1:16" ht="12.75" customHeight="1">
      <c r="A74" s="339"/>
      <c r="B74" s="321"/>
      <c r="C74" s="321"/>
      <c r="D74" s="321"/>
      <c r="E74" s="321"/>
      <c r="F74" s="321"/>
      <c r="G74" s="321"/>
      <c r="H74" s="321"/>
      <c r="I74" s="321"/>
      <c r="J74" s="321"/>
      <c r="O74" s="321"/>
      <c r="P74" s="321"/>
    </row>
    <row r="75" spans="1:16" ht="12.75" customHeight="1">
      <c r="A75" s="71"/>
      <c r="B75" s="324"/>
      <c r="C75" s="74"/>
      <c r="D75" s="86"/>
      <c r="E75" s="101"/>
      <c r="F75" s="101"/>
      <c r="G75" s="101"/>
      <c r="H75" s="69"/>
      <c r="I75" s="69"/>
      <c r="J75" s="321"/>
      <c r="O75" s="321"/>
      <c r="P75" s="321"/>
    </row>
    <row r="76" spans="1:16" ht="12.75" customHeight="1">
      <c r="A76" s="71"/>
      <c r="B76" s="324"/>
      <c r="C76" s="74"/>
      <c r="D76" s="86"/>
      <c r="E76" s="101"/>
      <c r="F76" s="101"/>
      <c r="G76" s="101"/>
      <c r="H76" s="69"/>
      <c r="I76" s="105"/>
      <c r="J76" s="321"/>
      <c r="O76" s="321"/>
      <c r="P76" s="321"/>
    </row>
    <row r="77" spans="1:16" ht="12.75" customHeight="1">
      <c r="A77" s="71"/>
      <c r="B77" s="74"/>
      <c r="C77" s="74"/>
      <c r="D77" s="86"/>
      <c r="E77" s="101"/>
      <c r="F77" s="101"/>
      <c r="G77" s="101"/>
      <c r="H77" s="105"/>
      <c r="I77" s="105"/>
      <c r="J77" s="321"/>
      <c r="O77" s="321"/>
      <c r="P77" s="321"/>
    </row>
    <row r="78" spans="1:16" ht="12.75" customHeight="1">
      <c r="A78" s="71"/>
      <c r="B78" s="114"/>
      <c r="C78" s="74"/>
      <c r="D78" s="86"/>
      <c r="E78" s="101"/>
      <c r="F78" s="101"/>
      <c r="G78" s="101"/>
      <c r="H78" s="105"/>
      <c r="I78" s="69"/>
      <c r="J78" s="321"/>
      <c r="O78" s="321"/>
      <c r="P78" s="321"/>
    </row>
    <row r="79" spans="1:16" ht="12.75" customHeight="1">
      <c r="A79" s="71"/>
      <c r="B79" s="327"/>
      <c r="C79" s="122"/>
      <c r="D79" s="86"/>
      <c r="E79" s="102"/>
      <c r="F79" s="102"/>
      <c r="G79" s="102"/>
      <c r="H79" s="69"/>
      <c r="I79" s="69"/>
      <c r="J79" s="321"/>
      <c r="O79" s="321"/>
      <c r="P79" s="321"/>
    </row>
    <row r="80" spans="1:16" ht="12.75" customHeight="1">
      <c r="A80" s="71"/>
      <c r="B80" s="324"/>
      <c r="C80" s="74"/>
      <c r="D80" s="340"/>
      <c r="E80" s="129"/>
      <c r="F80" s="129"/>
      <c r="G80" s="299"/>
      <c r="H80" s="323"/>
      <c r="I80" s="69"/>
      <c r="J80" s="321"/>
      <c r="O80" s="321"/>
      <c r="P80" s="321"/>
    </row>
    <row r="81" spans="1:16" ht="12.75" customHeight="1">
      <c r="A81" s="71"/>
      <c r="B81" s="327"/>
      <c r="C81" s="74"/>
      <c r="D81" s="86"/>
      <c r="E81" s="129"/>
      <c r="F81" s="129"/>
      <c r="G81" s="102"/>
      <c r="H81" s="69"/>
      <c r="I81" s="69"/>
      <c r="J81" s="321"/>
      <c r="O81" s="321"/>
      <c r="P81" s="321"/>
    </row>
    <row r="82" spans="1:16" ht="12.75" customHeight="1">
      <c r="A82" s="71"/>
      <c r="B82" s="324"/>
      <c r="C82" s="74"/>
      <c r="D82" s="340"/>
      <c r="E82" s="129"/>
      <c r="F82" s="129"/>
      <c r="G82" s="299"/>
      <c r="H82" s="323"/>
      <c r="I82" s="69"/>
      <c r="J82" s="321"/>
    </row>
    <row r="83" spans="1:16" ht="12.75" customHeight="1">
      <c r="A83" s="71"/>
      <c r="B83" s="324"/>
      <c r="C83" s="74"/>
      <c r="D83" s="115"/>
      <c r="E83" s="130"/>
      <c r="F83" s="130"/>
      <c r="G83" s="130"/>
      <c r="H83" s="131"/>
      <c r="I83" s="68"/>
      <c r="J83" s="321"/>
    </row>
    <row r="84" spans="1:16" ht="12.75" customHeight="1">
      <c r="A84" s="71"/>
      <c r="B84" s="328"/>
      <c r="C84" s="65"/>
      <c r="D84" s="133"/>
      <c r="E84" s="66"/>
      <c r="F84" s="67"/>
      <c r="G84" s="67"/>
      <c r="H84" s="68"/>
      <c r="I84" s="69"/>
      <c r="J84" s="321"/>
      <c r="O84" s="321"/>
      <c r="P84" s="321"/>
    </row>
    <row r="85" spans="1:16" ht="12.75" customHeight="1">
      <c r="A85" s="71"/>
      <c r="B85" s="324"/>
      <c r="C85" s="74"/>
      <c r="D85" s="115"/>
      <c r="E85" s="66"/>
      <c r="F85" s="67"/>
      <c r="G85" s="67"/>
      <c r="H85" s="131"/>
      <c r="I85" s="68"/>
      <c r="J85" s="321"/>
      <c r="K85" s="321"/>
      <c r="L85" s="321"/>
      <c r="M85" s="337"/>
      <c r="N85" s="321"/>
      <c r="O85" s="321"/>
      <c r="P85" s="321"/>
    </row>
    <row r="86" spans="1:16" ht="12.75" customHeight="1">
      <c r="A86" s="347"/>
      <c r="B86" s="328"/>
      <c r="C86" s="65"/>
      <c r="D86" s="72"/>
      <c r="E86" s="66"/>
      <c r="F86" s="67"/>
      <c r="G86" s="67"/>
      <c r="H86" s="68"/>
      <c r="I86" s="69"/>
      <c r="J86" s="321"/>
      <c r="K86" s="321"/>
      <c r="L86" s="321"/>
      <c r="M86" s="321"/>
      <c r="N86" s="321"/>
    </row>
    <row r="87" spans="1:16" ht="12.75" customHeight="1">
      <c r="A87" s="71"/>
      <c r="B87" s="347"/>
      <c r="C87" s="65"/>
      <c r="D87" s="72"/>
      <c r="E87" s="66"/>
      <c r="F87" s="67"/>
      <c r="G87" s="67"/>
      <c r="H87" s="68"/>
      <c r="I87" s="69"/>
      <c r="J87" s="321"/>
      <c r="K87" s="321"/>
      <c r="L87" s="321"/>
      <c r="M87" s="337"/>
      <c r="N87" s="321"/>
    </row>
    <row r="88" spans="1:16" ht="12.75" customHeight="1">
      <c r="A88" s="113"/>
      <c r="B88" s="324"/>
      <c r="C88" s="117"/>
      <c r="D88" s="72"/>
      <c r="E88" s="66"/>
      <c r="F88" s="67"/>
      <c r="G88" s="67"/>
      <c r="H88" s="68"/>
      <c r="I88" s="69"/>
      <c r="J88" s="321"/>
      <c r="K88" s="321"/>
      <c r="L88" s="321"/>
      <c r="M88" s="321"/>
      <c r="N88" s="321"/>
    </row>
    <row r="89" spans="1:16" ht="12.75" customHeight="1">
      <c r="A89" s="113"/>
      <c r="B89" s="114"/>
      <c r="C89" s="65"/>
      <c r="D89" s="115"/>
      <c r="E89" s="66"/>
      <c r="F89" s="67"/>
      <c r="G89" s="67"/>
      <c r="H89" s="68"/>
      <c r="I89" s="69"/>
      <c r="J89" s="321"/>
      <c r="K89" s="321"/>
      <c r="L89" s="301"/>
      <c r="M89" s="321"/>
      <c r="N89" s="321"/>
    </row>
    <row r="90" spans="1:16" ht="12.75" customHeight="1">
      <c r="A90" s="113"/>
      <c r="B90" s="114"/>
      <c r="C90" s="65"/>
      <c r="D90" s="115"/>
      <c r="E90" s="66"/>
      <c r="F90" s="67"/>
      <c r="G90" s="67"/>
      <c r="H90" s="68"/>
      <c r="I90" s="69"/>
      <c r="J90" s="321"/>
      <c r="K90" s="321"/>
      <c r="L90" s="321"/>
      <c r="M90" s="321"/>
      <c r="N90" s="321"/>
    </row>
    <row r="91" spans="1:16" ht="12.75" customHeight="1">
      <c r="A91" s="113"/>
      <c r="B91" s="114"/>
      <c r="C91" s="65"/>
      <c r="D91" s="115"/>
      <c r="E91" s="66"/>
      <c r="F91" s="67"/>
      <c r="G91" s="67"/>
      <c r="H91" s="68"/>
      <c r="I91" s="69"/>
      <c r="J91" s="321"/>
      <c r="K91" s="321"/>
      <c r="L91" s="321"/>
      <c r="M91" s="321"/>
      <c r="N91" s="321"/>
    </row>
    <row r="92" spans="1:16" ht="12.75" customHeight="1">
      <c r="A92" s="113"/>
      <c r="B92" s="114"/>
      <c r="C92" s="65"/>
      <c r="D92" s="115"/>
      <c r="E92" s="66"/>
      <c r="F92" s="67"/>
      <c r="G92" s="67"/>
      <c r="H92" s="68"/>
      <c r="I92" s="69"/>
      <c r="J92" s="321"/>
      <c r="K92" s="321"/>
      <c r="L92" s="321"/>
      <c r="M92" s="321"/>
      <c r="N92" s="321"/>
    </row>
    <row r="93" spans="1:16" ht="12.75" customHeight="1">
      <c r="A93" s="113"/>
      <c r="B93" s="114"/>
      <c r="C93" s="65"/>
      <c r="D93" s="115"/>
      <c r="E93" s="66"/>
      <c r="F93" s="67"/>
      <c r="G93" s="67"/>
      <c r="H93" s="68"/>
      <c r="I93" s="69"/>
      <c r="J93" s="321"/>
      <c r="K93" s="321"/>
      <c r="L93" s="321"/>
      <c r="M93" s="321"/>
      <c r="N93" s="321"/>
    </row>
    <row r="94" spans="1:16" ht="12.75" customHeight="1">
      <c r="A94" s="113"/>
      <c r="B94" s="114"/>
      <c r="C94" s="65"/>
      <c r="D94" s="115"/>
      <c r="E94" s="66"/>
      <c r="F94" s="67"/>
      <c r="G94" s="67"/>
      <c r="H94" s="68"/>
      <c r="I94" s="69"/>
      <c r="J94" s="321"/>
    </row>
    <row r="95" spans="1:16" ht="12.75" customHeight="1">
      <c r="A95" s="113"/>
      <c r="B95" s="114"/>
      <c r="C95" s="65"/>
      <c r="D95" s="115"/>
      <c r="E95" s="66"/>
      <c r="F95" s="67"/>
      <c r="G95" s="67"/>
      <c r="H95" s="68"/>
      <c r="I95" s="69"/>
      <c r="J95" s="321"/>
    </row>
    <row r="96" spans="1:16" ht="12.75" customHeight="1">
      <c r="A96" s="71"/>
      <c r="B96" s="114"/>
      <c r="C96" s="65"/>
      <c r="D96" s="72"/>
      <c r="E96" s="66"/>
      <c r="F96" s="67"/>
      <c r="G96" s="67"/>
      <c r="H96" s="68"/>
      <c r="I96" s="69"/>
      <c r="J96" s="321"/>
      <c r="K96" s="332"/>
      <c r="L96" s="332"/>
      <c r="M96" s="332"/>
      <c r="N96" s="332"/>
    </row>
    <row r="97" spans="1:14" ht="12.75" customHeight="1">
      <c r="A97" s="113"/>
      <c r="B97" s="324"/>
      <c r="C97" s="117"/>
      <c r="D97" s="72"/>
      <c r="E97" s="66"/>
      <c r="F97" s="67"/>
      <c r="G97" s="67"/>
      <c r="H97" s="68"/>
      <c r="I97" s="69"/>
      <c r="J97" s="321"/>
    </row>
    <row r="98" spans="1:14" ht="12.75" customHeight="1">
      <c r="A98" s="113"/>
      <c r="B98" s="114"/>
      <c r="C98" s="65"/>
      <c r="D98" s="72"/>
      <c r="E98" s="66"/>
      <c r="F98" s="67"/>
      <c r="G98" s="67"/>
      <c r="H98" s="119"/>
      <c r="I98" s="69"/>
      <c r="J98" s="322"/>
      <c r="K98" s="332"/>
      <c r="L98" s="332"/>
      <c r="M98" s="332"/>
      <c r="N98" s="332"/>
    </row>
    <row r="99" spans="1:14" ht="12.75" customHeight="1">
      <c r="A99" s="113"/>
      <c r="B99" s="114"/>
      <c r="C99" s="65"/>
      <c r="D99" s="72"/>
      <c r="E99" s="66"/>
      <c r="F99" s="67"/>
      <c r="G99" s="67"/>
      <c r="H99" s="119"/>
      <c r="I99" s="69"/>
      <c r="J99" s="321"/>
    </row>
    <row r="100" spans="1:14" ht="12.75" customHeight="1">
      <c r="A100" s="71"/>
      <c r="B100" s="114"/>
      <c r="C100" s="65"/>
      <c r="D100" s="72"/>
      <c r="E100" s="66"/>
      <c r="F100" s="67"/>
      <c r="G100" s="67"/>
      <c r="H100" s="119"/>
      <c r="I100" s="69"/>
      <c r="J100" s="321"/>
      <c r="M100" s="110"/>
    </row>
    <row r="101" spans="1:14" ht="12.75" customHeight="1">
      <c r="A101" s="113"/>
      <c r="B101" s="324"/>
      <c r="C101" s="117"/>
      <c r="D101" s="340"/>
      <c r="E101" s="322"/>
      <c r="F101" s="322"/>
      <c r="G101" s="322"/>
      <c r="H101" s="322"/>
      <c r="I101" s="322"/>
      <c r="J101" s="322"/>
    </row>
    <row r="102" spans="1:14" ht="12.75" customHeight="1">
      <c r="A102" s="341"/>
      <c r="B102" s="74"/>
      <c r="C102" s="322"/>
      <c r="D102" s="340"/>
      <c r="E102" s="342"/>
      <c r="F102" s="342"/>
      <c r="G102" s="342"/>
      <c r="H102" s="342"/>
      <c r="I102" s="322"/>
      <c r="J102" s="321"/>
      <c r="K102" s="834"/>
      <c r="L102" s="834"/>
      <c r="M102" s="834"/>
      <c r="N102" s="834"/>
    </row>
    <row r="103" spans="1:14" ht="12.75" customHeight="1">
      <c r="A103" s="341"/>
      <c r="B103" s="74"/>
      <c r="C103" s="322"/>
      <c r="D103" s="340"/>
      <c r="E103" s="342"/>
      <c r="F103" s="342"/>
      <c r="G103" s="342"/>
      <c r="H103" s="342"/>
      <c r="I103" s="322"/>
      <c r="J103" s="321"/>
      <c r="K103" s="114"/>
      <c r="L103" s="110"/>
      <c r="M103" s="110"/>
      <c r="N103" s="116"/>
    </row>
    <row r="104" spans="1:14" ht="12.75" customHeight="1">
      <c r="A104" s="341"/>
      <c r="B104" s="74"/>
      <c r="C104" s="322"/>
      <c r="D104" s="340"/>
      <c r="E104" s="342"/>
      <c r="F104" s="342"/>
      <c r="G104" s="342"/>
      <c r="H104" s="342"/>
      <c r="I104" s="322"/>
      <c r="J104" s="321"/>
      <c r="K104" s="114"/>
      <c r="L104" s="110"/>
      <c r="N104" s="116"/>
    </row>
    <row r="105" spans="1:14" ht="12.75" customHeight="1">
      <c r="A105" s="71"/>
      <c r="B105" s="74"/>
      <c r="C105" s="322"/>
      <c r="D105" s="340"/>
      <c r="E105" s="322"/>
      <c r="F105" s="322"/>
      <c r="G105" s="322"/>
      <c r="H105" s="343"/>
      <c r="I105" s="69"/>
      <c r="J105" s="321"/>
      <c r="K105" s="74"/>
      <c r="L105" s="110"/>
      <c r="M105" s="110"/>
      <c r="N105" s="116"/>
    </row>
    <row r="106" spans="1:14" ht="12.75" customHeight="1">
      <c r="A106" s="341"/>
      <c r="B106" s="324"/>
      <c r="C106" s="117"/>
      <c r="D106" s="340"/>
      <c r="E106" s="322"/>
      <c r="F106" s="322"/>
      <c r="G106" s="322"/>
      <c r="H106" s="322"/>
      <c r="I106" s="322"/>
      <c r="J106" s="321"/>
      <c r="K106" s="74"/>
      <c r="L106" s="110"/>
      <c r="M106" s="110"/>
      <c r="N106" s="116"/>
    </row>
    <row r="107" spans="1:14" ht="12.75" customHeight="1">
      <c r="A107" s="341"/>
      <c r="B107" s="74"/>
      <c r="C107" s="322"/>
      <c r="D107" s="340"/>
      <c r="E107" s="342"/>
      <c r="F107" s="342"/>
      <c r="G107" s="342"/>
      <c r="H107" s="340"/>
      <c r="I107" s="322"/>
      <c r="J107" s="321"/>
      <c r="K107" s="74"/>
      <c r="L107" s="110"/>
      <c r="M107" s="110"/>
      <c r="N107" s="116"/>
    </row>
    <row r="108" spans="1:14" ht="12.75" customHeight="1">
      <c r="A108" s="341"/>
      <c r="B108" s="74"/>
      <c r="C108" s="322"/>
      <c r="D108" s="340"/>
      <c r="E108" s="342"/>
      <c r="F108" s="342"/>
      <c r="G108" s="342"/>
      <c r="H108" s="340"/>
      <c r="I108" s="322"/>
      <c r="J108" s="321"/>
      <c r="K108" s="74"/>
      <c r="L108" s="110"/>
      <c r="M108" s="110"/>
      <c r="N108" s="116"/>
    </row>
    <row r="109" spans="1:14" ht="12.75" customHeight="1">
      <c r="A109" s="71"/>
      <c r="B109" s="74"/>
      <c r="C109" s="322"/>
      <c r="D109" s="340"/>
      <c r="E109" s="322"/>
      <c r="F109" s="322"/>
      <c r="G109" s="322"/>
      <c r="H109" s="85"/>
      <c r="I109" s="69"/>
      <c r="J109" s="322"/>
      <c r="K109" s="74"/>
      <c r="L109" s="118"/>
      <c r="M109" s="110"/>
      <c r="N109" s="116"/>
    </row>
    <row r="110" spans="1:14" ht="12.75" customHeight="1">
      <c r="A110" s="341"/>
      <c r="B110" s="324"/>
      <c r="C110" s="117"/>
      <c r="D110" s="340"/>
      <c r="E110" s="322"/>
      <c r="F110" s="322"/>
      <c r="G110" s="322"/>
      <c r="H110" s="322"/>
      <c r="I110" s="322"/>
      <c r="J110" s="322"/>
      <c r="K110" s="834"/>
      <c r="L110" s="834"/>
      <c r="M110" s="834"/>
      <c r="N110" s="834"/>
    </row>
    <row r="111" spans="1:14" ht="12.75" customHeight="1">
      <c r="A111" s="344"/>
      <c r="B111" s="74"/>
      <c r="C111" s="321"/>
      <c r="D111" s="299"/>
      <c r="E111" s="300"/>
      <c r="F111" s="300"/>
      <c r="G111" s="301"/>
      <c r="H111" s="345"/>
      <c r="I111" s="321"/>
      <c r="J111" s="322"/>
      <c r="K111" s="71"/>
      <c r="L111" s="71"/>
      <c r="M111" s="71"/>
      <c r="N111" s="71"/>
    </row>
    <row r="112" spans="1:14" ht="12.75" customHeight="1">
      <c r="A112" s="344"/>
      <c r="B112" s="74"/>
      <c r="C112" s="321"/>
      <c r="D112" s="299"/>
      <c r="E112" s="300"/>
      <c r="F112" s="300"/>
      <c r="G112" s="301"/>
      <c r="H112" s="345"/>
      <c r="I112" s="321"/>
      <c r="J112" s="322"/>
      <c r="K112" s="114"/>
      <c r="L112" s="120"/>
      <c r="M112" s="110"/>
      <c r="N112" s="116"/>
    </row>
    <row r="113" spans="1:14" ht="12.75" customHeight="1">
      <c r="A113" s="71"/>
      <c r="B113" s="322"/>
      <c r="C113" s="321"/>
      <c r="D113" s="301"/>
      <c r="E113" s="321"/>
      <c r="F113" s="321"/>
      <c r="G113" s="321"/>
      <c r="H113" s="346"/>
      <c r="I113" s="69"/>
      <c r="J113" s="322"/>
      <c r="K113" s="114"/>
      <c r="L113" s="120"/>
      <c r="M113" s="110"/>
      <c r="N113" s="116"/>
    </row>
    <row r="114" spans="1:14" ht="12.75" customHeight="1">
      <c r="A114" s="344"/>
      <c r="B114" s="324"/>
      <c r="C114" s="74"/>
      <c r="D114" s="301"/>
      <c r="E114" s="321"/>
      <c r="F114" s="321"/>
      <c r="G114" s="321"/>
      <c r="H114" s="321"/>
      <c r="I114" s="321"/>
      <c r="J114" s="322"/>
      <c r="K114" s="74"/>
      <c r="L114" s="110"/>
      <c r="M114" s="110"/>
      <c r="N114" s="116"/>
    </row>
    <row r="115" spans="1:14" ht="12.75" customHeight="1">
      <c r="A115" s="344"/>
      <c r="B115" s="321"/>
      <c r="C115" s="321"/>
      <c r="D115" s="299"/>
      <c r="E115" s="301"/>
      <c r="F115" s="301"/>
      <c r="G115" s="301"/>
      <c r="H115" s="334"/>
      <c r="I115" s="69"/>
      <c r="J115" s="322"/>
      <c r="K115" s="74"/>
      <c r="L115" s="110"/>
      <c r="M115" s="110"/>
      <c r="N115" s="116"/>
    </row>
    <row r="116" spans="1:14" ht="12.75" customHeight="1">
      <c r="A116" s="344"/>
      <c r="B116" s="321"/>
      <c r="C116" s="321"/>
      <c r="D116" s="301"/>
      <c r="E116" s="321"/>
      <c r="F116" s="321"/>
      <c r="G116" s="321"/>
      <c r="H116" s="321"/>
      <c r="I116" s="321"/>
      <c r="J116" s="322"/>
      <c r="K116" s="74"/>
      <c r="L116" s="110"/>
      <c r="M116" s="110"/>
      <c r="N116" s="116"/>
    </row>
    <row r="117" spans="1:14" ht="12.75" customHeight="1">
      <c r="A117" s="344"/>
      <c r="B117" s="324"/>
      <c r="C117" s="117"/>
      <c r="D117" s="301"/>
      <c r="E117" s="321"/>
      <c r="F117" s="321"/>
      <c r="G117" s="321"/>
      <c r="H117" s="321"/>
      <c r="I117" s="321"/>
      <c r="J117" s="322"/>
      <c r="K117" s="74"/>
      <c r="L117" s="118"/>
      <c r="M117" s="110"/>
      <c r="N117" s="116"/>
    </row>
    <row r="118" spans="1:14" ht="12.75" customHeight="1">
      <c r="A118" s="321"/>
      <c r="B118" s="321"/>
      <c r="C118" s="321"/>
      <c r="D118" s="340"/>
      <c r="E118" s="121"/>
      <c r="F118" s="299"/>
      <c r="G118" s="299"/>
      <c r="H118" s="323"/>
      <c r="I118" s="321"/>
      <c r="J118" s="322"/>
      <c r="K118" s="834"/>
      <c r="L118" s="834"/>
      <c r="M118" s="834"/>
      <c r="N118" s="834"/>
    </row>
    <row r="119" spans="1:14" ht="12.75" customHeight="1">
      <c r="A119" s="321"/>
      <c r="B119" s="321"/>
      <c r="C119" s="321"/>
      <c r="D119" s="340"/>
      <c r="E119" s="121"/>
      <c r="F119" s="299"/>
      <c r="G119" s="299"/>
      <c r="H119" s="323"/>
      <c r="I119" s="321"/>
      <c r="J119" s="322"/>
      <c r="K119" s="74"/>
      <c r="L119" s="110"/>
      <c r="M119" s="110"/>
      <c r="N119" s="116"/>
    </row>
    <row r="120" spans="1:14" ht="12.75" customHeight="1">
      <c r="A120" s="321"/>
      <c r="B120" s="321"/>
      <c r="C120" s="321"/>
      <c r="D120" s="301"/>
      <c r="E120" s="321"/>
      <c r="F120" s="321"/>
      <c r="G120" s="321"/>
      <c r="H120" s="346"/>
      <c r="I120" s="346"/>
      <c r="J120" s="322"/>
      <c r="K120" s="74"/>
      <c r="L120" s="110"/>
      <c r="M120" s="110"/>
      <c r="N120" s="116"/>
    </row>
    <row r="121" spans="1:14" ht="12.75" customHeight="1">
      <c r="A121" s="321"/>
      <c r="B121" s="321"/>
      <c r="C121" s="321"/>
      <c r="D121" s="321"/>
      <c r="E121" s="321"/>
      <c r="F121" s="321"/>
      <c r="G121" s="321"/>
      <c r="H121" s="321"/>
      <c r="I121" s="321"/>
      <c r="J121" s="322"/>
      <c r="K121" s="74"/>
      <c r="L121" s="110"/>
      <c r="M121" s="110"/>
      <c r="N121" s="116"/>
    </row>
    <row r="122" spans="1:14" ht="12.75" customHeight="1">
      <c r="A122" s="321"/>
      <c r="B122" s="321"/>
      <c r="C122" s="321"/>
      <c r="D122" s="321"/>
      <c r="E122" s="321"/>
      <c r="F122" s="321"/>
      <c r="G122" s="321"/>
      <c r="H122" s="321"/>
      <c r="I122" s="321"/>
      <c r="J122" s="322"/>
      <c r="K122" s="74"/>
      <c r="L122" s="118"/>
      <c r="M122" s="74"/>
      <c r="N122" s="116"/>
    </row>
    <row r="123" spans="1:14" ht="12.75" customHeight="1">
      <c r="A123" s="321"/>
      <c r="B123" s="321"/>
      <c r="C123" s="321"/>
      <c r="D123" s="321"/>
      <c r="E123" s="321"/>
      <c r="F123" s="321"/>
      <c r="G123" s="321"/>
      <c r="H123" s="321"/>
      <c r="I123" s="321"/>
      <c r="J123" s="322"/>
      <c r="K123" s="74"/>
      <c r="L123" s="118"/>
      <c r="M123" s="74"/>
      <c r="N123" s="116"/>
    </row>
    <row r="124" spans="1:14" ht="12.75" customHeight="1">
      <c r="A124" s="321"/>
      <c r="B124" s="321"/>
      <c r="C124" s="321"/>
      <c r="D124" s="321"/>
      <c r="E124" s="321"/>
      <c r="F124" s="321"/>
      <c r="G124" s="321"/>
      <c r="H124" s="321"/>
      <c r="I124" s="321"/>
      <c r="J124" s="322"/>
      <c r="K124" s="74"/>
      <c r="L124" s="118"/>
      <c r="M124" s="74"/>
      <c r="N124" s="116"/>
    </row>
    <row r="125" spans="1:14" s="332" customFormat="1" ht="12.75" customHeight="1">
      <c r="A125" s="322"/>
      <c r="B125" s="322"/>
      <c r="C125" s="322"/>
      <c r="D125" s="322"/>
      <c r="E125" s="322"/>
      <c r="F125" s="322"/>
      <c r="G125" s="322"/>
      <c r="H125" s="322"/>
      <c r="I125" s="322"/>
      <c r="J125" s="322"/>
      <c r="K125" s="74"/>
      <c r="L125" s="118"/>
      <c r="M125" s="74"/>
      <c r="N125" s="116"/>
    </row>
    <row r="126" spans="1:14" ht="12.75" customHeight="1">
      <c r="A126" s="321"/>
      <c r="B126" s="321"/>
      <c r="C126" s="321"/>
      <c r="D126" s="321"/>
      <c r="E126" s="321"/>
      <c r="F126" s="321"/>
      <c r="G126" s="321"/>
      <c r="H126" s="321"/>
      <c r="I126" s="321"/>
      <c r="J126" s="322"/>
      <c r="K126" s="74"/>
      <c r="L126" s="118"/>
      <c r="M126" s="74"/>
      <c r="N126" s="116"/>
    </row>
    <row r="127" spans="1:14" ht="12.75" customHeight="1">
      <c r="A127" s="321"/>
      <c r="B127" s="321"/>
      <c r="C127" s="321"/>
      <c r="D127" s="301"/>
      <c r="E127" s="321"/>
      <c r="F127" s="321"/>
      <c r="G127" s="321"/>
      <c r="H127" s="321"/>
      <c r="I127" s="321"/>
      <c r="J127" s="322"/>
      <c r="K127" s="74"/>
      <c r="L127" s="118"/>
      <c r="M127" s="74"/>
      <c r="N127" s="116"/>
    </row>
    <row r="128" spans="1:14" ht="12.75" customHeight="1">
      <c r="A128" s="321"/>
      <c r="B128" s="321"/>
      <c r="C128" s="321"/>
      <c r="D128" s="301"/>
      <c r="E128" s="321"/>
      <c r="F128" s="321"/>
      <c r="G128" s="321"/>
      <c r="H128" s="321"/>
      <c r="I128" s="321"/>
      <c r="J128" s="322"/>
      <c r="K128" s="74"/>
      <c r="L128" s="118"/>
      <c r="M128" s="74"/>
      <c r="N128" s="116"/>
    </row>
    <row r="129" spans="1:14" ht="12.75" customHeight="1">
      <c r="A129" s="321"/>
      <c r="B129" s="321"/>
      <c r="C129" s="321"/>
      <c r="D129" s="321"/>
      <c r="E129" s="321"/>
      <c r="F129" s="321"/>
      <c r="G129" s="321"/>
      <c r="H129" s="321"/>
      <c r="I129" s="321"/>
      <c r="J129" s="321"/>
      <c r="K129" s="321"/>
      <c r="L129" s="321"/>
      <c r="M129" s="321"/>
      <c r="N129" s="321"/>
    </row>
    <row r="130" spans="1:14" ht="12.75" customHeight="1">
      <c r="A130" s="321"/>
      <c r="B130" s="321"/>
      <c r="C130" s="321"/>
      <c r="D130" s="321"/>
      <c r="E130" s="321"/>
      <c r="F130" s="321"/>
      <c r="G130" s="321"/>
      <c r="H130" s="321"/>
      <c r="I130" s="321"/>
      <c r="J130" s="321"/>
      <c r="K130" s="321"/>
      <c r="L130" s="321"/>
      <c r="M130" s="321"/>
      <c r="N130" s="321"/>
    </row>
    <row r="131" spans="1:14" ht="12.75" customHeight="1">
      <c r="A131" s="321"/>
      <c r="B131" s="321"/>
      <c r="C131" s="321"/>
      <c r="D131" s="321"/>
      <c r="E131" s="321"/>
      <c r="F131" s="321"/>
      <c r="G131" s="321"/>
      <c r="H131" s="321"/>
      <c r="I131" s="321"/>
      <c r="J131" s="321"/>
      <c r="K131" s="321"/>
      <c r="L131" s="321"/>
      <c r="M131" s="321"/>
      <c r="N131" s="321"/>
    </row>
    <row r="132" spans="1:14" ht="12.75" customHeight="1">
      <c r="A132" s="321"/>
      <c r="B132" s="321"/>
      <c r="C132" s="321"/>
      <c r="D132" s="321"/>
      <c r="E132" s="321"/>
      <c r="F132" s="321"/>
      <c r="G132" s="321"/>
      <c r="H132" s="321"/>
      <c r="I132" s="321"/>
      <c r="J132" s="321"/>
      <c r="K132" s="835"/>
      <c r="L132" s="334"/>
      <c r="M132" s="335"/>
      <c r="N132" s="321"/>
    </row>
    <row r="133" spans="1:14" ht="12.75" customHeight="1">
      <c r="A133" s="321"/>
      <c r="B133" s="321"/>
      <c r="C133" s="321"/>
      <c r="D133" s="321"/>
      <c r="E133" s="321"/>
      <c r="F133" s="321"/>
      <c r="G133" s="321"/>
      <c r="H133" s="321"/>
      <c r="I133" s="321"/>
      <c r="J133" s="321"/>
      <c r="K133" s="835"/>
      <c r="L133" s="334"/>
      <c r="M133" s="335"/>
      <c r="N133" s="321"/>
    </row>
    <row r="134" spans="1:14" ht="12.75" customHeight="1">
      <c r="A134" s="321"/>
      <c r="B134" s="321"/>
      <c r="C134" s="321"/>
      <c r="D134" s="321"/>
      <c r="E134" s="321"/>
      <c r="F134" s="321"/>
      <c r="G134" s="321"/>
      <c r="H134" s="321"/>
      <c r="I134" s="321"/>
      <c r="J134" s="321"/>
      <c r="K134" s="321"/>
      <c r="L134" s="321"/>
      <c r="M134" s="321"/>
      <c r="N134" s="321"/>
    </row>
    <row r="135" spans="1:14" ht="12.75" customHeight="1">
      <c r="A135" s="321"/>
      <c r="B135" s="321"/>
      <c r="C135" s="321"/>
      <c r="D135" s="321"/>
      <c r="E135" s="321"/>
      <c r="F135" s="321"/>
      <c r="G135" s="321"/>
      <c r="H135" s="321"/>
      <c r="I135" s="321"/>
      <c r="J135" s="321"/>
      <c r="K135" s="321"/>
      <c r="L135" s="321"/>
      <c r="M135" s="321"/>
      <c r="N135" s="321"/>
    </row>
    <row r="136" spans="1:14" ht="12.75" customHeight="1">
      <c r="A136" s="321"/>
      <c r="B136" s="321"/>
      <c r="C136" s="321"/>
      <c r="D136" s="321"/>
      <c r="E136" s="321"/>
      <c r="F136" s="321"/>
      <c r="G136" s="321"/>
      <c r="H136" s="321"/>
      <c r="I136" s="321"/>
      <c r="J136" s="321"/>
      <c r="K136" s="321"/>
      <c r="L136" s="321"/>
      <c r="M136" s="321"/>
      <c r="N136" s="321"/>
    </row>
    <row r="137" spans="1:14" s="332" customFormat="1" ht="12.75" customHeight="1">
      <c r="A137" s="321"/>
      <c r="B137" s="321"/>
      <c r="C137" s="321"/>
      <c r="D137" s="321"/>
      <c r="E137" s="321"/>
      <c r="F137" s="321"/>
      <c r="G137" s="321"/>
      <c r="H137" s="321"/>
      <c r="I137" s="321"/>
      <c r="J137" s="321"/>
      <c r="K137" s="322"/>
      <c r="L137" s="322"/>
      <c r="M137" s="322"/>
      <c r="N137" s="321"/>
    </row>
    <row r="138" spans="1:14" ht="12.75" customHeight="1">
      <c r="A138" s="321"/>
      <c r="B138" s="321"/>
      <c r="C138" s="321"/>
      <c r="D138" s="321"/>
      <c r="E138" s="321"/>
      <c r="F138" s="321"/>
      <c r="G138" s="321"/>
      <c r="H138" s="321"/>
      <c r="I138" s="321"/>
      <c r="J138" s="321"/>
      <c r="K138" s="321"/>
      <c r="L138" s="321"/>
      <c r="M138" s="321"/>
      <c r="N138" s="321"/>
    </row>
    <row r="139" spans="1:14" s="332" customFormat="1" ht="12.75" customHeight="1">
      <c r="A139" s="321"/>
      <c r="B139" s="321"/>
      <c r="C139" s="321"/>
      <c r="D139" s="321"/>
      <c r="E139" s="321"/>
      <c r="F139" s="321"/>
      <c r="G139" s="321"/>
      <c r="H139" s="321"/>
      <c r="I139" s="321"/>
      <c r="J139" s="321"/>
      <c r="K139" s="321"/>
      <c r="L139" s="321"/>
      <c r="M139" s="321"/>
      <c r="N139" s="321"/>
    </row>
    <row r="140" spans="1:14" ht="12.75" customHeight="1">
      <c r="A140" s="321"/>
      <c r="B140" s="321"/>
      <c r="C140" s="321"/>
      <c r="D140" s="321"/>
      <c r="E140" s="321"/>
      <c r="F140" s="321"/>
      <c r="G140" s="321"/>
      <c r="H140" s="321"/>
      <c r="I140" s="321"/>
      <c r="J140" s="321"/>
      <c r="K140" s="321"/>
      <c r="L140" s="321"/>
      <c r="M140" s="321"/>
      <c r="N140" s="321"/>
    </row>
    <row r="141" spans="1:14" ht="12.75" customHeight="1">
      <c r="A141" s="321"/>
      <c r="B141" s="321"/>
      <c r="C141" s="321"/>
      <c r="D141" s="321"/>
      <c r="E141" s="321"/>
      <c r="F141" s="321"/>
      <c r="G141" s="321"/>
      <c r="H141" s="321"/>
      <c r="I141" s="321"/>
      <c r="J141" s="321"/>
      <c r="K141" s="321"/>
      <c r="L141" s="321"/>
      <c r="M141" s="321"/>
      <c r="N141" s="321"/>
    </row>
    <row r="142" spans="1:14" ht="12.75" customHeight="1">
      <c r="A142" s="321"/>
      <c r="B142" s="321"/>
      <c r="C142" s="321"/>
      <c r="D142" s="321"/>
      <c r="E142" s="321"/>
      <c r="F142" s="321"/>
      <c r="G142" s="321"/>
      <c r="H142" s="321"/>
      <c r="I142" s="321"/>
      <c r="J142" s="321"/>
      <c r="K142" s="321"/>
      <c r="L142" s="321"/>
      <c r="M142" s="321"/>
      <c r="N142" s="321"/>
    </row>
    <row r="143" spans="1:14" ht="12.75" customHeight="1">
      <c r="A143" s="321"/>
      <c r="B143" s="321"/>
      <c r="C143" s="321"/>
      <c r="D143" s="321"/>
      <c r="E143" s="321"/>
      <c r="F143" s="321"/>
      <c r="G143" s="321"/>
      <c r="H143" s="321"/>
      <c r="I143" s="321"/>
      <c r="J143" s="321"/>
      <c r="K143" s="321"/>
      <c r="L143" s="321"/>
      <c r="M143" s="321"/>
      <c r="N143" s="321"/>
    </row>
    <row r="144" spans="1:14" ht="12.75" customHeight="1">
      <c r="A144" s="321"/>
      <c r="B144" s="321"/>
      <c r="C144" s="321"/>
      <c r="D144" s="321"/>
      <c r="E144" s="321"/>
      <c r="F144" s="321"/>
      <c r="G144" s="321"/>
      <c r="H144" s="321"/>
      <c r="I144" s="321"/>
      <c r="J144" s="321"/>
      <c r="K144" s="321"/>
      <c r="L144" s="321"/>
      <c r="M144" s="321"/>
      <c r="N144" s="321"/>
    </row>
    <row r="145" spans="1:14" ht="12.75" customHeight="1">
      <c r="A145" s="321"/>
      <c r="B145" s="321"/>
      <c r="C145" s="321"/>
      <c r="D145" s="321"/>
      <c r="E145" s="321"/>
      <c r="F145" s="321"/>
      <c r="G145" s="321"/>
      <c r="H145" s="321"/>
      <c r="I145" s="321"/>
      <c r="J145" s="321"/>
      <c r="K145" s="321"/>
      <c r="L145" s="321"/>
      <c r="M145" s="321"/>
      <c r="N145" s="321"/>
    </row>
    <row r="146" spans="1:14" ht="12.75" customHeight="1">
      <c r="A146" s="321"/>
      <c r="B146" s="321"/>
      <c r="C146" s="321"/>
      <c r="D146" s="321"/>
      <c r="E146" s="321"/>
      <c r="F146" s="321"/>
      <c r="G146" s="321"/>
      <c r="H146" s="321"/>
      <c r="I146" s="321"/>
      <c r="J146" s="321"/>
      <c r="K146" s="321"/>
      <c r="L146" s="321"/>
      <c r="M146" s="321"/>
      <c r="N146" s="321"/>
    </row>
    <row r="147" spans="1:14" ht="12.75" customHeight="1">
      <c r="A147" s="321"/>
      <c r="B147" s="321"/>
      <c r="C147" s="321"/>
      <c r="D147" s="321"/>
      <c r="E147" s="321"/>
      <c r="F147" s="321"/>
      <c r="G147" s="321"/>
      <c r="H147" s="321"/>
      <c r="I147" s="321"/>
      <c r="J147" s="321"/>
      <c r="K147" s="321"/>
      <c r="L147" s="321"/>
      <c r="M147" s="321"/>
      <c r="N147" s="321"/>
    </row>
    <row r="148" spans="1:14" ht="12.75" customHeight="1">
      <c r="A148" s="321"/>
      <c r="B148" s="321"/>
      <c r="C148" s="321"/>
      <c r="D148" s="321"/>
      <c r="E148" s="321"/>
      <c r="F148" s="321"/>
      <c r="G148" s="321"/>
      <c r="H148" s="321"/>
      <c r="I148" s="321"/>
      <c r="J148" s="321"/>
      <c r="K148" s="321"/>
      <c r="L148" s="321"/>
      <c r="M148" s="321"/>
      <c r="N148" s="321"/>
    </row>
    <row r="149" spans="1:14" ht="12.75" customHeight="1">
      <c r="A149" s="321"/>
      <c r="B149" s="321"/>
      <c r="C149" s="321"/>
      <c r="D149" s="321"/>
      <c r="E149" s="321"/>
      <c r="F149" s="321"/>
      <c r="G149" s="321"/>
      <c r="H149" s="321"/>
      <c r="I149" s="321"/>
      <c r="J149" s="321"/>
      <c r="K149" s="321"/>
      <c r="L149" s="321"/>
      <c r="M149" s="321"/>
      <c r="N149" s="321"/>
    </row>
    <row r="150" spans="1:14" ht="12.75" customHeight="1">
      <c r="A150" s="321"/>
      <c r="B150" s="321"/>
      <c r="C150" s="321"/>
      <c r="D150" s="321"/>
      <c r="E150" s="321"/>
      <c r="F150" s="321"/>
      <c r="G150" s="321"/>
      <c r="H150" s="321"/>
      <c r="I150" s="321"/>
      <c r="J150" s="321"/>
      <c r="K150" s="321"/>
      <c r="L150" s="321"/>
      <c r="M150" s="321"/>
      <c r="N150" s="321"/>
    </row>
    <row r="151" spans="1:14" ht="12.75" customHeight="1">
      <c r="A151" s="321"/>
      <c r="B151" s="321"/>
      <c r="C151" s="321"/>
      <c r="D151" s="321"/>
      <c r="E151" s="321"/>
      <c r="F151" s="321"/>
      <c r="G151" s="321"/>
      <c r="H151" s="321"/>
      <c r="I151" s="321"/>
      <c r="J151" s="321"/>
      <c r="K151" s="321"/>
      <c r="L151" s="321"/>
      <c r="M151" s="321"/>
      <c r="N151" s="321"/>
    </row>
    <row r="152" spans="1:14" ht="12.75" customHeight="1">
      <c r="A152" s="321"/>
      <c r="B152" s="321"/>
      <c r="C152" s="321"/>
      <c r="D152" s="321"/>
      <c r="E152" s="321"/>
      <c r="F152" s="321"/>
      <c r="G152" s="321"/>
      <c r="H152" s="321"/>
      <c r="I152" s="321"/>
      <c r="J152" s="321"/>
      <c r="K152" s="321"/>
      <c r="L152" s="321"/>
      <c r="M152" s="321"/>
      <c r="N152" s="321"/>
    </row>
    <row r="153" spans="1:14" ht="12.75" customHeight="1">
      <c r="A153" s="321"/>
      <c r="B153" s="321"/>
      <c r="C153" s="321"/>
      <c r="D153" s="321"/>
      <c r="E153" s="321"/>
      <c r="F153" s="321"/>
      <c r="G153" s="321"/>
      <c r="H153" s="321"/>
      <c r="I153" s="321"/>
      <c r="J153" s="321"/>
      <c r="K153" s="321"/>
      <c r="L153" s="321"/>
      <c r="M153" s="321"/>
      <c r="N153" s="321"/>
    </row>
    <row r="154" spans="1:14" ht="12.75" customHeight="1">
      <c r="A154" s="321"/>
      <c r="B154" s="321"/>
      <c r="C154" s="321"/>
      <c r="D154" s="321"/>
      <c r="E154" s="321"/>
      <c r="F154" s="321"/>
      <c r="G154" s="321"/>
      <c r="H154" s="321"/>
      <c r="I154" s="321"/>
      <c r="J154" s="321"/>
      <c r="K154" s="321"/>
      <c r="L154" s="321"/>
      <c r="M154" s="321"/>
      <c r="N154" s="321"/>
    </row>
    <row r="155" spans="1:14" ht="12.75" customHeight="1">
      <c r="A155" s="321"/>
      <c r="B155" s="321"/>
      <c r="C155" s="321"/>
      <c r="D155" s="321"/>
      <c r="E155" s="321"/>
      <c r="F155" s="321"/>
      <c r="G155" s="321"/>
      <c r="H155" s="321"/>
      <c r="I155" s="321"/>
      <c r="J155" s="321"/>
      <c r="K155" s="321"/>
      <c r="L155" s="321"/>
      <c r="M155" s="321"/>
      <c r="N155" s="321"/>
    </row>
    <row r="156" spans="1:14" ht="12.75" customHeight="1">
      <c r="A156" s="321"/>
      <c r="B156" s="321"/>
      <c r="C156" s="321"/>
      <c r="D156" s="321"/>
      <c r="E156" s="321"/>
      <c r="F156" s="321"/>
      <c r="G156" s="321"/>
      <c r="H156" s="321"/>
      <c r="I156" s="321"/>
      <c r="J156" s="321"/>
      <c r="K156" s="321"/>
      <c r="L156" s="321"/>
      <c r="M156" s="321"/>
      <c r="N156" s="321"/>
    </row>
    <row r="157" spans="1:14" ht="12.75" customHeight="1">
      <c r="A157" s="321"/>
      <c r="B157" s="321"/>
      <c r="C157" s="321"/>
      <c r="D157" s="321"/>
      <c r="E157" s="321"/>
      <c r="F157" s="321"/>
      <c r="G157" s="321"/>
      <c r="H157" s="321"/>
      <c r="I157" s="321"/>
      <c r="J157" s="321"/>
      <c r="K157" s="321"/>
      <c r="L157" s="321"/>
      <c r="M157" s="321"/>
      <c r="N157" s="321"/>
    </row>
    <row r="158" spans="1:14" ht="12.75" customHeight="1">
      <c r="A158" s="321"/>
      <c r="B158" s="321"/>
      <c r="C158" s="321"/>
      <c r="D158" s="321"/>
      <c r="E158" s="321"/>
      <c r="F158" s="321"/>
      <c r="G158" s="321"/>
      <c r="H158" s="321"/>
      <c r="I158" s="321"/>
      <c r="J158" s="321"/>
      <c r="K158" s="321"/>
      <c r="L158" s="321"/>
      <c r="M158" s="321"/>
      <c r="N158" s="321"/>
    </row>
    <row r="159" spans="1:14" ht="12.75" customHeight="1">
      <c r="A159" s="321"/>
      <c r="B159" s="321"/>
      <c r="C159" s="321"/>
      <c r="D159" s="321"/>
      <c r="E159" s="321"/>
      <c r="F159" s="321"/>
      <c r="G159" s="321"/>
      <c r="H159" s="321"/>
      <c r="I159" s="321"/>
      <c r="J159" s="321"/>
      <c r="K159" s="321"/>
      <c r="L159" s="321"/>
      <c r="M159" s="321"/>
      <c r="N159" s="321"/>
    </row>
    <row r="160" spans="1:14" ht="12.75" customHeight="1">
      <c r="A160" s="321"/>
      <c r="B160" s="321"/>
      <c r="C160" s="321"/>
      <c r="D160" s="321"/>
      <c r="E160" s="321"/>
      <c r="F160" s="321"/>
      <c r="G160" s="321"/>
      <c r="H160" s="321"/>
      <c r="I160" s="321"/>
      <c r="J160" s="321"/>
      <c r="K160" s="321"/>
      <c r="L160" s="321"/>
      <c r="M160" s="321"/>
      <c r="N160" s="321"/>
    </row>
    <row r="161" spans="1:14" ht="12.75" customHeight="1">
      <c r="A161" s="321"/>
      <c r="B161" s="321"/>
      <c r="C161" s="321"/>
      <c r="D161" s="321"/>
      <c r="E161" s="321"/>
      <c r="F161" s="321"/>
      <c r="G161" s="321"/>
      <c r="H161" s="321"/>
      <c r="I161" s="321"/>
      <c r="J161" s="321"/>
      <c r="K161" s="321"/>
      <c r="L161" s="321"/>
      <c r="M161" s="321"/>
      <c r="N161" s="321"/>
    </row>
    <row r="162" spans="1:14" ht="12.75" customHeight="1">
      <c r="A162" s="321"/>
      <c r="B162" s="321"/>
      <c r="C162" s="321"/>
      <c r="D162" s="321"/>
      <c r="E162" s="321"/>
      <c r="F162" s="321"/>
      <c r="G162" s="321"/>
      <c r="H162" s="321"/>
      <c r="I162" s="321"/>
      <c r="J162" s="321"/>
      <c r="K162" s="321"/>
      <c r="L162" s="321"/>
      <c r="M162" s="321"/>
      <c r="N162" s="321"/>
    </row>
    <row r="163" spans="1:14" ht="12.75" customHeight="1">
      <c r="A163" s="321"/>
      <c r="B163" s="321"/>
      <c r="C163" s="321"/>
      <c r="D163" s="321"/>
      <c r="E163" s="321"/>
      <c r="F163" s="321"/>
      <c r="G163" s="321"/>
      <c r="H163" s="321"/>
      <c r="I163" s="321"/>
      <c r="J163" s="321"/>
      <c r="K163" s="321"/>
      <c r="L163" s="321"/>
      <c r="M163" s="321"/>
      <c r="N163" s="321"/>
    </row>
    <row r="164" spans="1:14" ht="12.75" customHeight="1">
      <c r="A164" s="321"/>
      <c r="B164" s="321"/>
      <c r="C164" s="321"/>
      <c r="D164" s="321"/>
      <c r="E164" s="321"/>
      <c r="F164" s="321"/>
      <c r="G164" s="321"/>
      <c r="H164" s="321"/>
      <c r="I164" s="321"/>
      <c r="J164" s="321"/>
      <c r="K164" s="321"/>
      <c r="L164" s="321"/>
      <c r="M164" s="321"/>
      <c r="N164" s="321"/>
    </row>
    <row r="165" spans="1:14" ht="12.75" customHeight="1">
      <c r="A165" s="321"/>
      <c r="B165" s="321"/>
      <c r="C165" s="321"/>
      <c r="D165" s="321"/>
      <c r="E165" s="321"/>
      <c r="F165" s="321"/>
      <c r="G165" s="321"/>
      <c r="H165" s="321"/>
      <c r="I165" s="321"/>
      <c r="J165" s="321"/>
      <c r="K165" s="321"/>
      <c r="L165" s="321"/>
      <c r="M165" s="321"/>
      <c r="N165" s="321"/>
    </row>
    <row r="166" spans="1:14" ht="12.75" customHeight="1">
      <c r="A166" s="321"/>
      <c r="B166" s="321"/>
      <c r="C166" s="321"/>
      <c r="D166" s="321"/>
      <c r="E166" s="321"/>
      <c r="F166" s="321"/>
      <c r="G166" s="321"/>
      <c r="H166" s="321"/>
      <c r="I166" s="321"/>
      <c r="J166" s="321"/>
      <c r="K166" s="321"/>
      <c r="L166" s="321"/>
      <c r="M166" s="321"/>
      <c r="N166" s="321"/>
    </row>
    <row r="167" spans="1:14" ht="12.75" customHeight="1">
      <c r="A167" s="321"/>
      <c r="B167" s="321"/>
      <c r="C167" s="321"/>
      <c r="D167" s="321"/>
      <c r="E167" s="321"/>
      <c r="F167" s="321"/>
      <c r="G167" s="321"/>
      <c r="H167" s="321"/>
      <c r="I167" s="321"/>
      <c r="J167" s="321"/>
      <c r="K167" s="321"/>
      <c r="L167" s="321"/>
      <c r="M167" s="321"/>
      <c r="N167" s="321"/>
    </row>
    <row r="168" spans="1:14" ht="12.75" customHeight="1">
      <c r="A168" s="321"/>
      <c r="B168" s="321"/>
      <c r="C168" s="321"/>
      <c r="D168" s="321"/>
      <c r="E168" s="321"/>
      <c r="F168" s="321"/>
      <c r="G168" s="321"/>
      <c r="H168" s="321"/>
      <c r="I168" s="321"/>
      <c r="J168" s="321"/>
      <c r="K168" s="321"/>
      <c r="L168" s="321"/>
      <c r="M168" s="321"/>
      <c r="N168" s="321"/>
    </row>
    <row r="169" spans="1:14" ht="12.75" customHeight="1">
      <c r="A169" s="321"/>
      <c r="B169" s="321"/>
      <c r="C169" s="321"/>
      <c r="D169" s="321"/>
      <c r="E169" s="321"/>
      <c r="F169" s="321"/>
      <c r="G169" s="321"/>
      <c r="H169" s="321"/>
      <c r="I169" s="321"/>
      <c r="J169" s="321"/>
      <c r="K169" s="321"/>
      <c r="L169" s="321"/>
      <c r="M169" s="321"/>
      <c r="N169" s="321"/>
    </row>
    <row r="170" spans="1:14" ht="12.75" customHeight="1">
      <c r="A170" s="321"/>
      <c r="B170" s="321"/>
      <c r="C170" s="321"/>
      <c r="D170" s="301"/>
      <c r="E170" s="321"/>
      <c r="F170" s="321"/>
      <c r="G170" s="321"/>
      <c r="H170" s="321"/>
      <c r="I170" s="321"/>
      <c r="J170" s="321"/>
      <c r="K170" s="321"/>
      <c r="L170" s="321"/>
      <c r="M170" s="321"/>
      <c r="N170" s="321"/>
    </row>
    <row r="171" spans="1:14" ht="12.75" customHeight="1">
      <c r="A171" s="321"/>
      <c r="B171" s="321"/>
      <c r="C171" s="321"/>
      <c r="D171" s="301"/>
      <c r="E171" s="321"/>
      <c r="F171" s="321"/>
      <c r="G171" s="321"/>
      <c r="H171" s="321"/>
      <c r="I171" s="321"/>
      <c r="J171" s="321"/>
      <c r="K171" s="321"/>
      <c r="L171" s="321"/>
      <c r="M171" s="321"/>
      <c r="N171" s="321"/>
    </row>
    <row r="172" spans="1:14" ht="12.75" customHeight="1">
      <c r="A172" s="321"/>
      <c r="B172" s="321"/>
      <c r="C172" s="321"/>
      <c r="D172" s="301"/>
      <c r="E172" s="321"/>
      <c r="F172" s="321"/>
      <c r="G172" s="321"/>
      <c r="H172" s="321"/>
      <c r="I172" s="321"/>
      <c r="J172" s="321"/>
      <c r="K172" s="321"/>
      <c r="L172" s="321"/>
      <c r="M172" s="321"/>
      <c r="N172" s="321"/>
    </row>
    <row r="173" spans="1:14" ht="12.75" customHeight="1">
      <c r="A173" s="321"/>
      <c r="B173" s="321"/>
      <c r="C173" s="321"/>
      <c r="D173" s="301"/>
      <c r="E173" s="321"/>
      <c r="F173" s="321"/>
      <c r="G173" s="321"/>
      <c r="H173" s="321"/>
      <c r="I173" s="321"/>
      <c r="J173" s="321"/>
      <c r="K173" s="321"/>
      <c r="L173" s="321"/>
      <c r="M173" s="321"/>
      <c r="N173" s="321"/>
    </row>
    <row r="174" spans="1:14" ht="12.75" customHeight="1">
      <c r="A174" s="321"/>
      <c r="B174" s="321"/>
      <c r="C174" s="321"/>
      <c r="D174" s="301"/>
      <c r="E174" s="321"/>
      <c r="F174" s="321"/>
      <c r="G174" s="321"/>
      <c r="H174" s="321"/>
      <c r="I174" s="321"/>
      <c r="J174" s="321"/>
      <c r="K174" s="321"/>
      <c r="L174" s="321"/>
      <c r="M174" s="321"/>
      <c r="N174" s="321"/>
    </row>
    <row r="175" spans="1:14" ht="12.75" customHeight="1">
      <c r="A175" s="321"/>
      <c r="B175" s="321"/>
      <c r="C175" s="321"/>
      <c r="D175" s="301"/>
      <c r="E175" s="321"/>
      <c r="F175" s="321"/>
      <c r="G175" s="321"/>
      <c r="H175" s="321"/>
      <c r="I175" s="321"/>
      <c r="J175" s="321"/>
      <c r="K175" s="321"/>
      <c r="L175" s="321"/>
      <c r="M175" s="321"/>
      <c r="N175" s="321"/>
    </row>
    <row r="176" spans="1:14" ht="12.75" customHeight="1">
      <c r="A176" s="321"/>
      <c r="B176" s="321"/>
      <c r="C176" s="321"/>
      <c r="D176" s="301"/>
      <c r="E176" s="321"/>
      <c r="F176" s="321"/>
      <c r="G176" s="321"/>
      <c r="H176" s="321"/>
      <c r="I176" s="321"/>
      <c r="J176" s="321"/>
      <c r="K176" s="321"/>
      <c r="L176" s="321"/>
      <c r="M176" s="321"/>
      <c r="N176" s="321"/>
    </row>
    <row r="177" spans="1:14" ht="12.75" customHeight="1">
      <c r="A177" s="321"/>
      <c r="B177" s="321"/>
      <c r="C177" s="321"/>
      <c r="D177" s="301"/>
      <c r="E177" s="321"/>
      <c r="F177" s="321"/>
      <c r="G177" s="321"/>
      <c r="H177" s="321"/>
      <c r="I177" s="321"/>
      <c r="J177" s="321"/>
      <c r="K177" s="321"/>
      <c r="L177" s="321"/>
      <c r="M177" s="321"/>
      <c r="N177" s="321"/>
    </row>
    <row r="178" spans="1:14" ht="12.75" customHeight="1">
      <c r="A178" s="321"/>
      <c r="B178" s="321"/>
      <c r="C178" s="321"/>
      <c r="D178" s="301"/>
      <c r="E178" s="321"/>
      <c r="F178" s="321"/>
      <c r="G178" s="321"/>
      <c r="H178" s="321"/>
      <c r="I178" s="321"/>
      <c r="J178" s="321"/>
      <c r="K178" s="321"/>
      <c r="L178" s="321"/>
      <c r="M178" s="321"/>
      <c r="N178" s="321"/>
    </row>
    <row r="179" spans="1:14" ht="12.75" customHeight="1">
      <c r="A179" s="321"/>
      <c r="B179" s="321"/>
      <c r="C179" s="321"/>
      <c r="D179" s="301"/>
      <c r="E179" s="321"/>
      <c r="F179" s="321"/>
      <c r="G179" s="321"/>
      <c r="H179" s="321"/>
      <c r="I179" s="321"/>
      <c r="J179" s="321"/>
      <c r="K179" s="321"/>
      <c r="L179" s="321"/>
      <c r="M179" s="321"/>
      <c r="N179" s="321"/>
    </row>
    <row r="180" spans="1:14" ht="12.75" customHeight="1">
      <c r="A180" s="321"/>
      <c r="B180" s="321"/>
      <c r="C180" s="321"/>
      <c r="D180" s="301"/>
      <c r="E180" s="321"/>
      <c r="F180" s="321"/>
      <c r="G180" s="321"/>
      <c r="H180" s="321"/>
      <c r="I180" s="321"/>
      <c r="J180" s="321"/>
      <c r="K180" s="321"/>
      <c r="L180" s="321"/>
      <c r="M180" s="321"/>
      <c r="N180" s="321"/>
    </row>
    <row r="181" spans="1:14" ht="12.75" customHeight="1">
      <c r="A181" s="321"/>
      <c r="B181" s="321"/>
      <c r="C181" s="321"/>
      <c r="D181" s="301"/>
      <c r="E181" s="321"/>
      <c r="F181" s="321"/>
      <c r="G181" s="321"/>
      <c r="H181" s="321"/>
      <c r="I181" s="321"/>
      <c r="J181" s="321"/>
      <c r="K181" s="321"/>
      <c r="L181" s="321"/>
      <c r="M181" s="321"/>
      <c r="N181" s="321"/>
    </row>
    <row r="182" spans="1:14" ht="12.75" customHeight="1">
      <c r="A182" s="321"/>
      <c r="B182" s="321"/>
      <c r="C182" s="321"/>
      <c r="D182" s="301"/>
      <c r="E182" s="321"/>
      <c r="F182" s="321"/>
      <c r="G182" s="321"/>
      <c r="H182" s="321"/>
      <c r="I182" s="321"/>
      <c r="J182" s="321"/>
      <c r="K182" s="321"/>
      <c r="L182" s="321"/>
      <c r="M182" s="321"/>
      <c r="N182" s="321"/>
    </row>
    <row r="183" spans="1:14" ht="12.75" customHeight="1">
      <c r="A183" s="321"/>
      <c r="B183" s="321"/>
      <c r="C183" s="321"/>
      <c r="D183" s="301"/>
      <c r="E183" s="321"/>
      <c r="F183" s="321"/>
      <c r="G183" s="321"/>
      <c r="H183" s="321"/>
      <c r="I183" s="321"/>
      <c r="J183" s="321"/>
      <c r="K183" s="321"/>
      <c r="L183" s="321"/>
      <c r="M183" s="321"/>
      <c r="N183" s="321"/>
    </row>
    <row r="184" spans="1:14" ht="12.75" customHeight="1">
      <c r="A184" s="321"/>
      <c r="B184" s="321"/>
      <c r="C184" s="321"/>
      <c r="D184" s="301"/>
      <c r="E184" s="321"/>
      <c r="F184" s="321"/>
      <c r="G184" s="321"/>
      <c r="H184" s="321"/>
      <c r="I184" s="321"/>
      <c r="J184" s="321"/>
      <c r="K184" s="321"/>
      <c r="L184" s="321"/>
      <c r="M184" s="321"/>
      <c r="N184" s="321"/>
    </row>
    <row r="185" spans="1:14" ht="12.75" customHeight="1">
      <c r="A185" s="321"/>
      <c r="B185" s="321"/>
      <c r="C185" s="321"/>
      <c r="D185" s="301"/>
      <c r="E185" s="321"/>
      <c r="F185" s="321"/>
      <c r="G185" s="321"/>
      <c r="H185" s="321"/>
      <c r="I185" s="321"/>
      <c r="J185" s="321"/>
      <c r="K185" s="321"/>
      <c r="L185" s="321"/>
      <c r="M185" s="321"/>
      <c r="N185" s="321"/>
    </row>
    <row r="186" spans="1:14" ht="12.75" customHeight="1">
      <c r="A186" s="321"/>
      <c r="B186" s="321"/>
      <c r="C186" s="321"/>
      <c r="D186" s="301"/>
      <c r="E186" s="321"/>
      <c r="F186" s="321"/>
      <c r="G186" s="321"/>
      <c r="H186" s="321"/>
      <c r="I186" s="321"/>
      <c r="J186" s="321"/>
      <c r="K186" s="321"/>
      <c r="L186" s="321"/>
      <c r="M186" s="321"/>
      <c r="N186" s="321"/>
    </row>
    <row r="187" spans="1:14" ht="12.75" customHeight="1">
      <c r="A187" s="321"/>
      <c r="B187" s="321"/>
      <c r="C187" s="321"/>
      <c r="D187" s="301"/>
      <c r="E187" s="321"/>
      <c r="F187" s="321"/>
      <c r="G187" s="321"/>
      <c r="H187" s="321"/>
      <c r="I187" s="321"/>
      <c r="J187" s="321"/>
      <c r="K187" s="321"/>
      <c r="L187" s="321"/>
      <c r="M187" s="321"/>
      <c r="N187" s="321"/>
    </row>
    <row r="188" spans="1:14" ht="12.75" customHeight="1">
      <c r="A188" s="321"/>
      <c r="B188" s="321"/>
      <c r="C188" s="321"/>
      <c r="D188" s="301"/>
      <c r="E188" s="321"/>
      <c r="F188" s="321"/>
      <c r="G188" s="321"/>
      <c r="H188" s="321"/>
      <c r="I188" s="321"/>
      <c r="J188" s="321"/>
      <c r="K188" s="321"/>
      <c r="L188" s="321"/>
      <c r="M188" s="321"/>
      <c r="N188" s="321"/>
    </row>
    <row r="189" spans="1:14" ht="12.75" customHeight="1">
      <c r="J189" s="321"/>
      <c r="K189" s="321"/>
      <c r="L189" s="321"/>
      <c r="M189" s="321"/>
      <c r="N189" s="321"/>
    </row>
    <row r="190" spans="1:14" ht="12.75" customHeight="1">
      <c r="J190" s="321"/>
      <c r="K190" s="321"/>
      <c r="L190" s="321"/>
      <c r="M190" s="321"/>
      <c r="N190" s="321"/>
    </row>
    <row r="191" spans="1:14" ht="12.75" customHeight="1">
      <c r="J191" s="321"/>
      <c r="K191" s="321"/>
      <c r="L191" s="321"/>
      <c r="M191" s="321"/>
      <c r="N191" s="321"/>
    </row>
    <row r="192" spans="1:14" ht="12.75" customHeight="1">
      <c r="J192" s="321"/>
      <c r="K192" s="321"/>
      <c r="L192" s="321"/>
      <c r="M192" s="321"/>
      <c r="N192" s="321"/>
    </row>
    <row r="193" spans="10:14" ht="12.75" customHeight="1">
      <c r="J193" s="321"/>
      <c r="K193" s="321"/>
      <c r="L193" s="321"/>
      <c r="M193" s="321"/>
      <c r="N193" s="321"/>
    </row>
    <row r="194" spans="10:14" ht="12.75" customHeight="1">
      <c r="J194" s="321"/>
      <c r="K194" s="321"/>
      <c r="L194" s="321"/>
      <c r="M194" s="321"/>
      <c r="N194" s="321"/>
    </row>
    <row r="195" spans="10:14" ht="12.75" customHeight="1">
      <c r="J195" s="321"/>
      <c r="K195" s="321"/>
      <c r="L195" s="321"/>
      <c r="M195" s="321"/>
      <c r="N195" s="321"/>
    </row>
    <row r="196" spans="10:14" ht="12.75" customHeight="1">
      <c r="J196" s="321"/>
      <c r="K196" s="321"/>
      <c r="L196" s="321"/>
      <c r="M196" s="321"/>
      <c r="N196" s="321"/>
    </row>
    <row r="197" spans="10:14" ht="12.75" customHeight="1">
      <c r="J197" s="321"/>
      <c r="K197" s="321"/>
      <c r="L197" s="321"/>
      <c r="M197" s="321"/>
      <c r="N197" s="321"/>
    </row>
    <row r="198" spans="10:14" ht="12.75" customHeight="1">
      <c r="J198" s="321"/>
      <c r="K198" s="321"/>
      <c r="L198" s="321"/>
      <c r="M198" s="321"/>
      <c r="N198" s="321"/>
    </row>
    <row r="199" spans="10:14" ht="12.75" customHeight="1">
      <c r="J199" s="321"/>
      <c r="K199" s="321"/>
      <c r="L199" s="321"/>
      <c r="M199" s="321"/>
      <c r="N199" s="321"/>
    </row>
    <row r="200" spans="10:14" ht="12.75" customHeight="1">
      <c r="J200" s="321"/>
      <c r="K200" s="321"/>
      <c r="L200" s="321"/>
      <c r="M200" s="321"/>
      <c r="N200" s="321"/>
    </row>
  </sheetData>
  <mergeCells count="16">
    <mergeCell ref="E26:G26"/>
    <mergeCell ref="K56:M56"/>
    <mergeCell ref="N56:P56"/>
    <mergeCell ref="K57:M57"/>
    <mergeCell ref="K102:N102"/>
    <mergeCell ref="K110:N110"/>
    <mergeCell ref="K132:K133"/>
    <mergeCell ref="K118:N118"/>
    <mergeCell ref="N11:P11"/>
    <mergeCell ref="N23:P23"/>
    <mergeCell ref="K20:M20"/>
    <mergeCell ref="A1:I1"/>
    <mergeCell ref="A2:I2"/>
    <mergeCell ref="A3:B3"/>
    <mergeCell ref="K15:M15"/>
    <mergeCell ref="K11:M11"/>
  </mergeCells>
  <phoneticPr fontId="6" type="noConversion"/>
  <pageMargins left="0.75" right="0.75" top="1" bottom="1" header="0.5" footer="0.5"/>
  <pageSetup paperSize="9" scale="68"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dimension ref="A1:AD169"/>
  <sheetViews>
    <sheetView view="pageBreakPreview" zoomScale="85" workbookViewId="0">
      <selection activeCell="K63" sqref="K63"/>
    </sheetView>
  </sheetViews>
  <sheetFormatPr defaultRowHeight="14.25"/>
  <cols>
    <col min="1" max="1" width="5.85546875" style="446" customWidth="1"/>
    <col min="2" max="2" width="48.7109375" style="446" customWidth="1"/>
    <col min="3" max="3" width="6" style="446" bestFit="1" customWidth="1"/>
    <col min="4" max="4" width="5.5703125" style="446" bestFit="1" customWidth="1"/>
    <col min="5" max="5" width="10.28515625" style="446" customWidth="1"/>
    <col min="6" max="6" width="8.42578125" style="446" bestFit="1" customWidth="1"/>
    <col min="7" max="7" width="10.7109375" style="446" bestFit="1" customWidth="1"/>
    <col min="8" max="8" width="12.7109375" style="446" customWidth="1"/>
    <col min="9" max="9" width="11.85546875" style="446" bestFit="1" customWidth="1"/>
    <col min="10" max="10" width="1" style="446" customWidth="1"/>
    <col min="11" max="11" width="34.42578125" style="446" customWidth="1"/>
    <col min="12" max="12" width="10.5703125" style="446" bestFit="1" customWidth="1"/>
    <col min="13" max="13" width="1.85546875" style="446" customWidth="1"/>
    <col min="14" max="14" width="26.42578125" style="446" bestFit="1" customWidth="1"/>
    <col min="15" max="15" width="10.5703125" style="446" bestFit="1" customWidth="1"/>
    <col min="16" max="16" width="16.28515625" style="446" bestFit="1" customWidth="1"/>
    <col min="17" max="16384" width="9.140625" style="446"/>
  </cols>
  <sheetData>
    <row r="1" spans="1:20" s="440" customFormat="1" ht="15" customHeight="1">
      <c r="A1" s="817" t="e">
        <f>#REF!</f>
        <v>#REF!</v>
      </c>
      <c r="B1" s="817"/>
      <c r="C1" s="817"/>
      <c r="D1" s="817"/>
      <c r="E1" s="817"/>
      <c r="F1" s="817"/>
      <c r="G1" s="817"/>
      <c r="H1" s="817"/>
      <c r="I1" s="817"/>
      <c r="K1" s="441"/>
      <c r="L1" s="441"/>
      <c r="M1" s="441"/>
      <c r="N1" s="441"/>
      <c r="O1" s="441"/>
      <c r="P1" s="441"/>
      <c r="Q1" s="441"/>
      <c r="R1" s="441"/>
      <c r="S1" s="441"/>
      <c r="T1" s="441"/>
    </row>
    <row r="2" spans="1:20" s="440" customFormat="1" ht="14.25" customHeight="1">
      <c r="A2" s="818" t="e">
        <f>#REF!</f>
        <v>#REF!</v>
      </c>
      <c r="B2" s="818"/>
      <c r="C2" s="818"/>
      <c r="D2" s="818"/>
      <c r="E2" s="818"/>
      <c r="F2" s="818"/>
      <c r="G2" s="818"/>
      <c r="H2" s="818"/>
      <c r="I2" s="818"/>
      <c r="K2" s="441"/>
      <c r="L2" s="441"/>
      <c r="M2" s="441"/>
      <c r="N2" s="441"/>
      <c r="O2" s="441"/>
      <c r="P2" s="441"/>
      <c r="Q2" s="441"/>
      <c r="R2" s="441"/>
      <c r="S2" s="441"/>
      <c r="T2" s="441"/>
    </row>
    <row r="3" spans="1:20">
      <c r="A3" s="856" t="s">
        <v>51</v>
      </c>
      <c r="B3" s="857"/>
      <c r="C3" s="442">
        <v>0</v>
      </c>
      <c r="D3" s="443"/>
      <c r="E3" s="444"/>
      <c r="F3" s="444"/>
      <c r="G3" s="444"/>
      <c r="H3" s="444"/>
      <c r="I3" s="445"/>
    </row>
    <row r="4" spans="1:20">
      <c r="A4" s="447" t="s">
        <v>335</v>
      </c>
      <c r="B4" s="447" t="s">
        <v>45</v>
      </c>
      <c r="C4" s="447" t="s">
        <v>0</v>
      </c>
      <c r="D4" s="447" t="s">
        <v>1</v>
      </c>
      <c r="E4" s="447" t="s">
        <v>46</v>
      </c>
      <c r="F4" s="447" t="s">
        <v>47</v>
      </c>
      <c r="G4" s="447" t="s">
        <v>48</v>
      </c>
      <c r="H4" s="447" t="s">
        <v>49</v>
      </c>
      <c r="I4" s="447" t="s">
        <v>50</v>
      </c>
    </row>
    <row r="5" spans="1:20">
      <c r="A5" s="573">
        <v>1</v>
      </c>
      <c r="B5" s="449" t="s">
        <v>53</v>
      </c>
      <c r="C5" s="450" t="s">
        <v>58</v>
      </c>
      <c r="D5" s="451"/>
      <c r="E5" s="451"/>
      <c r="F5" s="451"/>
      <c r="G5" s="451"/>
      <c r="H5" s="451"/>
      <c r="I5" s="451"/>
    </row>
    <row r="6" spans="1:20">
      <c r="A6" s="448">
        <v>1.1000000000000001</v>
      </c>
      <c r="B6" s="452" t="s">
        <v>54</v>
      </c>
      <c r="C6" s="451"/>
      <c r="D6" s="442">
        <v>0</v>
      </c>
      <c r="E6" s="847">
        <f>(PI()*L21^2)/4</f>
        <v>97.642663168979269</v>
      </c>
      <c r="F6" s="847"/>
      <c r="G6" s="453">
        <f>L13-L17</f>
        <v>47.945</v>
      </c>
      <c r="H6" s="454">
        <f>D6*E6*G6</f>
        <v>0</v>
      </c>
      <c r="I6" s="454"/>
      <c r="K6" s="852" t="s">
        <v>5</v>
      </c>
      <c r="L6" s="852"/>
      <c r="N6" s="852" t="s">
        <v>5</v>
      </c>
      <c r="O6" s="852"/>
    </row>
    <row r="7" spans="1:20">
      <c r="A7" s="448">
        <v>1.2</v>
      </c>
      <c r="B7" s="452" t="s">
        <v>55</v>
      </c>
      <c r="C7" s="451"/>
      <c r="D7" s="442">
        <v>0</v>
      </c>
      <c r="E7" s="847">
        <f>(PI()*O21^2)/4</f>
        <v>95.033177771091246</v>
      </c>
      <c r="F7" s="847"/>
      <c r="G7" s="453">
        <f>O13-O17</f>
        <v>47.989000000000004</v>
      </c>
      <c r="H7" s="454">
        <f>D7*E7*G7</f>
        <v>0</v>
      </c>
      <c r="I7" s="454"/>
      <c r="K7" s="456" t="s">
        <v>88</v>
      </c>
      <c r="L7" s="457">
        <v>0</v>
      </c>
      <c r="N7" s="455"/>
      <c r="O7" s="455"/>
    </row>
    <row r="8" spans="1:20">
      <c r="A8" s="448"/>
      <c r="B8" s="451"/>
      <c r="C8" s="451"/>
      <c r="D8" s="451"/>
      <c r="E8" s="451"/>
      <c r="F8" s="451"/>
      <c r="G8" s="451"/>
      <c r="H8" s="458">
        <f>SUM(H6:H7)</f>
        <v>0</v>
      </c>
      <c r="I8" s="11">
        <f>ROUND(H8*$C$3,3)</f>
        <v>0</v>
      </c>
      <c r="K8" s="456" t="s">
        <v>128</v>
      </c>
      <c r="L8" s="459">
        <f>1/COS(PI()*L7/180)</f>
        <v>1</v>
      </c>
      <c r="N8" s="455"/>
      <c r="O8" s="455"/>
    </row>
    <row r="9" spans="1:20">
      <c r="A9" s="573">
        <v>2</v>
      </c>
      <c r="B9" s="460" t="s">
        <v>56</v>
      </c>
      <c r="C9" s="451" t="s">
        <v>57</v>
      </c>
      <c r="D9" s="451"/>
      <c r="E9" s="451"/>
      <c r="F9" s="451"/>
      <c r="G9" s="451"/>
      <c r="H9" s="451"/>
      <c r="I9" s="451"/>
      <c r="K9" s="456" t="s">
        <v>130</v>
      </c>
      <c r="L9" s="457">
        <v>2</v>
      </c>
      <c r="N9" s="455"/>
      <c r="O9" s="455"/>
    </row>
    <row r="10" spans="1:20">
      <c r="A10" s="448">
        <v>2.1</v>
      </c>
      <c r="B10" s="449" t="s">
        <v>54</v>
      </c>
      <c r="C10" s="461"/>
      <c r="D10" s="451"/>
      <c r="E10" s="451"/>
      <c r="F10" s="451"/>
      <c r="G10" s="451"/>
      <c r="H10" s="451"/>
      <c r="I10" s="451"/>
      <c r="K10" s="462" t="s">
        <v>129</v>
      </c>
      <c r="L10" s="463">
        <v>14</v>
      </c>
      <c r="N10" s="455"/>
      <c r="O10" s="455"/>
    </row>
    <row r="11" spans="1:20">
      <c r="A11" s="448"/>
      <c r="B11" s="451" t="s">
        <v>59</v>
      </c>
      <c r="C11" s="461"/>
      <c r="D11" s="520">
        <f>L51</f>
        <v>1</v>
      </c>
      <c r="E11" s="847">
        <f>PI()*L21*0.2</f>
        <v>7.005751617505239</v>
      </c>
      <c r="F11" s="847"/>
      <c r="G11" s="442">
        <v>0.02</v>
      </c>
      <c r="H11" s="454">
        <f>D11*E11*G11*7.85</f>
        <v>1.0999030039483224</v>
      </c>
      <c r="I11" s="454"/>
      <c r="K11" s="511" t="s">
        <v>34</v>
      </c>
      <c r="N11" s="511" t="s">
        <v>52</v>
      </c>
      <c r="P11" s="464" t="s">
        <v>101</v>
      </c>
    </row>
    <row r="12" spans="1:20">
      <c r="A12" s="448"/>
      <c r="B12" s="451" t="s">
        <v>60</v>
      </c>
      <c r="C12" s="461"/>
      <c r="D12" s="520">
        <f>D11</f>
        <v>1</v>
      </c>
      <c r="E12" s="847">
        <f>PI()*L21</f>
        <v>35.028758087526192</v>
      </c>
      <c r="F12" s="847"/>
      <c r="G12" s="442">
        <f>17.7/1000</f>
        <v>1.77E-2</v>
      </c>
      <c r="H12" s="454">
        <f>D12*E12*G12</f>
        <v>0.62000901814921361</v>
      </c>
      <c r="I12" s="454"/>
      <c r="K12" s="446" t="s">
        <v>6</v>
      </c>
      <c r="L12" s="465">
        <v>32.957999999999998</v>
      </c>
      <c r="N12" s="446" t="s">
        <v>6</v>
      </c>
      <c r="O12" s="465">
        <v>32.957999999999998</v>
      </c>
      <c r="P12" s="511" t="s">
        <v>34</v>
      </c>
    </row>
    <row r="13" spans="1:20">
      <c r="A13" s="448"/>
      <c r="B13" s="451" t="s">
        <v>61</v>
      </c>
      <c r="C13" s="461"/>
      <c r="D13" s="451">
        <f>D11*ROUNDUP(E12/0.2,0)</f>
        <v>176</v>
      </c>
      <c r="E13" s="854">
        <f>0.5*0.1*0.1</f>
        <v>5.000000000000001E-3</v>
      </c>
      <c r="F13" s="855"/>
      <c r="G13" s="442">
        <v>0.01</v>
      </c>
      <c r="H13" s="454">
        <f>D13*E13*G13*7850/1000</f>
        <v>6.9080000000000003E-2</v>
      </c>
      <c r="I13" s="454"/>
      <c r="K13" s="446" t="s">
        <v>7</v>
      </c>
      <c r="L13" s="465">
        <v>27.945</v>
      </c>
      <c r="N13" s="446" t="s">
        <v>7</v>
      </c>
      <c r="O13" s="465">
        <v>27.989000000000001</v>
      </c>
      <c r="P13" s="446" t="s">
        <v>102</v>
      </c>
      <c r="Q13" s="446">
        <f>L29/2</f>
        <v>5.5</v>
      </c>
    </row>
    <row r="14" spans="1:20">
      <c r="A14" s="448">
        <v>2.2000000000000002</v>
      </c>
      <c r="B14" s="449" t="s">
        <v>55</v>
      </c>
      <c r="C14" s="461"/>
      <c r="D14" s="451"/>
      <c r="E14" s="451"/>
      <c r="F14" s="451"/>
      <c r="G14" s="451"/>
      <c r="H14" s="454"/>
      <c r="I14" s="454"/>
      <c r="K14" s="446" t="s">
        <v>9</v>
      </c>
      <c r="L14" s="466">
        <v>31.058</v>
      </c>
      <c r="N14" s="446" t="s">
        <v>9</v>
      </c>
      <c r="O14" s="466">
        <v>31.058</v>
      </c>
      <c r="P14" s="446" t="s">
        <v>103</v>
      </c>
      <c r="Q14" s="446">
        <f>L22+0.075</f>
        <v>2.4750000000000001</v>
      </c>
    </row>
    <row r="15" spans="1:20">
      <c r="A15" s="448"/>
      <c r="B15" s="451" t="s">
        <v>59</v>
      </c>
      <c r="C15" s="461"/>
      <c r="D15" s="442">
        <f>O51</f>
        <v>1</v>
      </c>
      <c r="E15" s="847">
        <f>PI()*O21*0.2</f>
        <v>6.9115038378975449</v>
      </c>
      <c r="F15" s="847"/>
      <c r="G15" s="442">
        <v>0.02</v>
      </c>
      <c r="H15" s="454">
        <f>D15*E15*G15*7.85</f>
        <v>1.0851061025499145</v>
      </c>
      <c r="I15" s="454"/>
      <c r="K15" s="446" t="s">
        <v>8</v>
      </c>
      <c r="L15" s="465">
        <v>23</v>
      </c>
      <c r="N15" s="446" t="s">
        <v>8</v>
      </c>
      <c r="O15" s="465">
        <v>23</v>
      </c>
      <c r="P15" s="446" t="s">
        <v>104</v>
      </c>
      <c r="Q15" s="446">
        <f>L25-L24</f>
        <v>4.0200000000000005</v>
      </c>
    </row>
    <row r="16" spans="1:20">
      <c r="A16" s="448"/>
      <c r="B16" s="451" t="s">
        <v>60</v>
      </c>
      <c r="C16" s="461"/>
      <c r="D16" s="442">
        <f>D15</f>
        <v>1</v>
      </c>
      <c r="E16" s="847">
        <f>PI()*O21</f>
        <v>34.557519189487721</v>
      </c>
      <c r="F16" s="847"/>
      <c r="G16" s="442">
        <f>17.7/1000</f>
        <v>1.77E-2</v>
      </c>
      <c r="H16" s="454">
        <f>D16*E16*G16</f>
        <v>0.61166808965393271</v>
      </c>
      <c r="I16" s="454"/>
      <c r="K16" s="446" t="s">
        <v>10</v>
      </c>
      <c r="L16" s="446">
        <f>L15-L47</f>
        <v>21</v>
      </c>
      <c r="N16" s="446" t="s">
        <v>10</v>
      </c>
      <c r="O16" s="446">
        <f>O15-O47</f>
        <v>21</v>
      </c>
      <c r="P16" s="446" t="s">
        <v>105</v>
      </c>
      <c r="Q16" s="446">
        <f>(Q14/Q15)</f>
        <v>0.61567164179104472</v>
      </c>
    </row>
    <row r="17" spans="1:18">
      <c r="A17" s="448"/>
      <c r="B17" s="451" t="s">
        <v>61</v>
      </c>
      <c r="C17" s="461"/>
      <c r="D17" s="451">
        <f>D15*ROUNDUP(E16/0.2,0)</f>
        <v>173</v>
      </c>
      <c r="E17" s="854">
        <f>0.5*0.1*0.1</f>
        <v>5.000000000000001E-3</v>
      </c>
      <c r="F17" s="855"/>
      <c r="G17" s="442">
        <v>0.01</v>
      </c>
      <c r="H17" s="454">
        <f>D17*E17*G17*7.85</f>
        <v>6.7902500000000018E-2</v>
      </c>
      <c r="I17" s="454"/>
      <c r="K17" s="446" t="s">
        <v>11</v>
      </c>
      <c r="L17" s="467">
        <v>-20</v>
      </c>
      <c r="N17" s="446" t="s">
        <v>11</v>
      </c>
      <c r="O17" s="468">
        <v>-20</v>
      </c>
      <c r="P17" s="466"/>
      <c r="Q17" s="579">
        <f>ATAN(Q16)*180/PI()</f>
        <v>31.619428927907006</v>
      </c>
      <c r="R17" s="466"/>
    </row>
    <row r="18" spans="1:18">
      <c r="A18" s="448"/>
      <c r="B18" s="451"/>
      <c r="C18" s="451"/>
      <c r="D18" s="451"/>
      <c r="E18" s="451"/>
      <c r="F18" s="451"/>
      <c r="G18" s="451"/>
      <c r="H18" s="458">
        <f>SUM(H11:H17)</f>
        <v>3.5536687143013834</v>
      </c>
      <c r="I18" s="11">
        <f>ROUND(H18*$C$3,3)</f>
        <v>0</v>
      </c>
      <c r="L18" s="469"/>
      <c r="P18" s="446" t="s">
        <v>106</v>
      </c>
      <c r="Q18" s="446">
        <f>Q13/SIN(Q17*PI()/180)</f>
        <v>10.490683697664537</v>
      </c>
    </row>
    <row r="19" spans="1:18">
      <c r="A19" s="573">
        <v>3</v>
      </c>
      <c r="B19" s="460" t="s">
        <v>63</v>
      </c>
      <c r="C19" s="470" t="s">
        <v>58</v>
      </c>
      <c r="D19" s="451"/>
      <c r="E19" s="451"/>
      <c r="F19" s="451"/>
      <c r="G19" s="451"/>
      <c r="H19" s="451"/>
      <c r="I19" s="451"/>
      <c r="K19" s="511" t="s">
        <v>14</v>
      </c>
      <c r="L19" s="464"/>
      <c r="M19" s="464"/>
      <c r="N19" s="511" t="s">
        <v>14</v>
      </c>
      <c r="P19" s="446" t="s">
        <v>131</v>
      </c>
      <c r="Q19" s="4">
        <f>Q13/TAN(Q17*PI()/180)</f>
        <v>8.9333333333333353</v>
      </c>
    </row>
    <row r="20" spans="1:18">
      <c r="A20" s="448">
        <v>3.1</v>
      </c>
      <c r="B20" s="452" t="s">
        <v>54</v>
      </c>
      <c r="C20" s="451"/>
      <c r="D20" s="451">
        <v>1</v>
      </c>
      <c r="E20" s="853">
        <f>(PI()*L21^2/4)-(1/3*PI()*((L23^2/4)+(L21*L23)/4+(L21^2/4)))</f>
        <v>36.933348633765007</v>
      </c>
      <c r="F20" s="853"/>
      <c r="G20" s="451">
        <f>L25-L24</f>
        <v>4.0200000000000005</v>
      </c>
      <c r="H20" s="454">
        <f>D20*E20*G20</f>
        <v>148.47206150773533</v>
      </c>
      <c r="I20" s="451"/>
      <c r="K20" s="446" t="s">
        <v>1</v>
      </c>
      <c r="L20" s="465">
        <v>1</v>
      </c>
      <c r="N20" s="446" t="s">
        <v>1</v>
      </c>
      <c r="O20" s="465">
        <v>1</v>
      </c>
      <c r="P20" s="446" t="s">
        <v>107</v>
      </c>
      <c r="Q20" s="446">
        <f>Q18-Q19</f>
        <v>1.5573503643312012</v>
      </c>
    </row>
    <row r="21" spans="1:18">
      <c r="A21" s="448"/>
      <c r="B21" s="452"/>
      <c r="C21" s="451"/>
      <c r="D21" s="451">
        <f>D20</f>
        <v>1</v>
      </c>
      <c r="E21" s="847">
        <f>PI()/4*(L21)^2-PI()/4*(L23)^2</f>
        <v>67.451957767981355</v>
      </c>
      <c r="F21" s="847"/>
      <c r="G21" s="451">
        <f>L24</f>
        <v>0.3</v>
      </c>
      <c r="H21" s="454">
        <f>D21*E21*G21</f>
        <v>20.235587330394406</v>
      </c>
      <c r="I21" s="451"/>
      <c r="K21" s="446" t="s">
        <v>12</v>
      </c>
      <c r="L21" s="481">
        <f>11+0.075*2</f>
        <v>11.15</v>
      </c>
      <c r="N21" s="446" t="s">
        <v>12</v>
      </c>
      <c r="O21" s="465">
        <v>11</v>
      </c>
      <c r="P21" s="446" t="s">
        <v>108</v>
      </c>
      <c r="Q21" s="446">
        <f>ROUND(PI()/6*(3*Q13^2+Q20^2)*Q20,3)</f>
        <v>75.977999999999994</v>
      </c>
    </row>
    <row r="22" spans="1:18">
      <c r="A22" s="448">
        <v>3.2</v>
      </c>
      <c r="B22" s="452" t="s">
        <v>55</v>
      </c>
      <c r="C22" s="451"/>
      <c r="D22" s="451">
        <v>1</v>
      </c>
      <c r="E22" s="847">
        <f>(PI()*O21^2/4)-(1/3*PI()*((O23^2/4)+(O21*O23)/4+(O21^2/4)))</f>
        <v>36.350190497442405</v>
      </c>
      <c r="F22" s="847"/>
      <c r="G22" s="451">
        <f>O25-O24</f>
        <v>4.0200000000000005</v>
      </c>
      <c r="H22" s="454">
        <f>D22*E22*G22</f>
        <v>146.12776579971847</v>
      </c>
      <c r="I22" s="451"/>
      <c r="K22" s="446" t="s">
        <v>35</v>
      </c>
      <c r="L22" s="465">
        <v>2.4</v>
      </c>
      <c r="N22" s="446" t="s">
        <v>35</v>
      </c>
      <c r="O22" s="465">
        <v>2.4</v>
      </c>
      <c r="P22" s="511" t="s">
        <v>52</v>
      </c>
    </row>
    <row r="23" spans="1:18">
      <c r="A23" s="448"/>
      <c r="B23" s="451"/>
      <c r="C23" s="451"/>
      <c r="D23" s="451">
        <f>D22</f>
        <v>1</v>
      </c>
      <c r="E23" s="847">
        <f>PI()/4*(O21)^2-PI()/4*(L23)^2</f>
        <v>64.842472370093333</v>
      </c>
      <c r="F23" s="847"/>
      <c r="G23" s="451">
        <f>O24</f>
        <v>0.3</v>
      </c>
      <c r="H23" s="454">
        <f>D23*E23*G23</f>
        <v>19.452741711028001</v>
      </c>
      <c r="I23" s="451"/>
      <c r="K23" s="446" t="s">
        <v>13</v>
      </c>
      <c r="L23" s="525">
        <f>L21-0.075*2-L22*2</f>
        <v>6.2</v>
      </c>
      <c r="N23" s="446" t="s">
        <v>13</v>
      </c>
      <c r="O23" s="446">
        <f>O21-0.075*2-O22*2</f>
        <v>6.05</v>
      </c>
      <c r="P23" s="446" t="s">
        <v>102</v>
      </c>
      <c r="Q23" s="446">
        <f>O21/2</f>
        <v>5.5</v>
      </c>
    </row>
    <row r="24" spans="1:18">
      <c r="A24" s="448"/>
      <c r="B24" s="451"/>
      <c r="C24" s="451"/>
      <c r="D24" s="451"/>
      <c r="E24" s="451"/>
      <c r="F24" s="451"/>
      <c r="G24" s="451"/>
      <c r="H24" s="487">
        <f>SUM(H20:H23)</f>
        <v>334.28815634887621</v>
      </c>
      <c r="I24" s="11">
        <f>ROUND(H24*$C$3,3)</f>
        <v>0</v>
      </c>
      <c r="K24" s="446" t="s">
        <v>15</v>
      </c>
      <c r="L24" s="465">
        <v>0.3</v>
      </c>
      <c r="N24" s="446" t="s">
        <v>15</v>
      </c>
      <c r="O24" s="465">
        <v>0.3</v>
      </c>
      <c r="P24" s="446" t="s">
        <v>103</v>
      </c>
      <c r="Q24" s="446">
        <f>O22+0.075</f>
        <v>2.4750000000000001</v>
      </c>
    </row>
    <row r="25" spans="1:18">
      <c r="A25" s="573">
        <v>4</v>
      </c>
      <c r="B25" s="460" t="s">
        <v>62</v>
      </c>
      <c r="C25" s="470" t="s">
        <v>58</v>
      </c>
      <c r="D25" s="451"/>
      <c r="E25" s="451"/>
      <c r="F25" s="451"/>
      <c r="G25" s="451"/>
      <c r="H25" s="451"/>
      <c r="I25" s="451"/>
      <c r="K25" s="446" t="s">
        <v>17</v>
      </c>
      <c r="L25" s="465">
        <v>4.32</v>
      </c>
      <c r="N25" s="446" t="s">
        <v>17</v>
      </c>
      <c r="O25" s="465">
        <v>4.32</v>
      </c>
      <c r="P25" s="446" t="s">
        <v>104</v>
      </c>
      <c r="Q25" s="446">
        <f>O25-O24</f>
        <v>4.0200000000000005</v>
      </c>
    </row>
    <row r="26" spans="1:18">
      <c r="A26" s="448">
        <v>4.0999999999999996</v>
      </c>
      <c r="B26" s="452" t="s">
        <v>54</v>
      </c>
      <c r="C26" s="451"/>
      <c r="D26" s="451">
        <v>1</v>
      </c>
      <c r="E26" s="846">
        <f>Q21</f>
        <v>75.977999999999994</v>
      </c>
      <c r="F26" s="846"/>
      <c r="G26" s="846"/>
      <c r="H26" s="451">
        <f>D26*E26</f>
        <v>75.977999999999994</v>
      </c>
      <c r="I26" s="451"/>
      <c r="P26" s="446" t="s">
        <v>105</v>
      </c>
      <c r="Q26" s="446">
        <f>(Q24/Q25)</f>
        <v>0.61567164179104472</v>
      </c>
    </row>
    <row r="27" spans="1:18">
      <c r="A27" s="448"/>
      <c r="B27" s="452"/>
      <c r="C27" s="451"/>
      <c r="D27" s="451">
        <f>D26</f>
        <v>1</v>
      </c>
      <c r="E27" s="847">
        <f>1/3*(PI()/4*(L21)^2+PI()/4*(L23)^2+SQRT(PI()/4*(L21)^2*PI()/4*(L23)^2))</f>
        <v>60.709314535214261</v>
      </c>
      <c r="F27" s="847"/>
      <c r="G27" s="448">
        <f>L25-L24</f>
        <v>4.0200000000000005</v>
      </c>
      <c r="H27" s="454">
        <f>D27*E27*G27</f>
        <v>244.05144443156135</v>
      </c>
      <c r="I27" s="451"/>
      <c r="K27" s="511" t="s">
        <v>16</v>
      </c>
      <c r="L27" s="464"/>
      <c r="M27" s="464"/>
      <c r="N27" s="511" t="s">
        <v>16</v>
      </c>
      <c r="Q27" s="446">
        <f>+Q17</f>
        <v>31.619428927907006</v>
      </c>
    </row>
    <row r="28" spans="1:18">
      <c r="A28" s="448"/>
      <c r="B28" s="452"/>
      <c r="C28" s="451"/>
      <c r="D28" s="451">
        <f>D27</f>
        <v>1</v>
      </c>
      <c r="E28" s="847">
        <f>(PI()*(L23)^2)/4</f>
        <v>30.190705400997917</v>
      </c>
      <c r="F28" s="847"/>
      <c r="G28" s="448">
        <f>L24</f>
        <v>0.3</v>
      </c>
      <c r="H28" s="454">
        <f>D28*E28*G28</f>
        <v>9.0572116202993751</v>
      </c>
      <c r="I28" s="451"/>
      <c r="K28" s="446" t="s">
        <v>1</v>
      </c>
      <c r="L28" s="465">
        <v>1</v>
      </c>
      <c r="N28" s="446" t="s">
        <v>1</v>
      </c>
      <c r="O28" s="465">
        <v>1</v>
      </c>
      <c r="P28" s="446" t="s">
        <v>106</v>
      </c>
      <c r="Q28" s="446">
        <f>Q23/SIN(Q27*PI()/180)</f>
        <v>10.490683697664537</v>
      </c>
    </row>
    <row r="29" spans="1:18">
      <c r="A29" s="448">
        <v>4.2</v>
      </c>
      <c r="B29" s="452" t="s">
        <v>55</v>
      </c>
      <c r="C29" s="451"/>
      <c r="D29" s="451">
        <v>1</v>
      </c>
      <c r="E29" s="846">
        <f>Q31</f>
        <v>75.977999999999994</v>
      </c>
      <c r="F29" s="846"/>
      <c r="G29" s="846"/>
      <c r="H29" s="451">
        <f>D29*E29</f>
        <v>75.977999999999994</v>
      </c>
      <c r="I29" s="451"/>
      <c r="K29" s="446" t="s">
        <v>12</v>
      </c>
      <c r="L29" s="465">
        <v>11</v>
      </c>
      <c r="N29" s="446" t="s">
        <v>12</v>
      </c>
      <c r="O29" s="446">
        <f>O21-0.075*2</f>
        <v>10.85</v>
      </c>
      <c r="P29" s="446" t="s">
        <v>131</v>
      </c>
      <c r="Q29" s="4">
        <f>Q23/TAN(Q27*PI()/180)</f>
        <v>8.9333333333333353</v>
      </c>
    </row>
    <row r="30" spans="1:18">
      <c r="A30" s="448"/>
      <c r="B30" s="452"/>
      <c r="C30" s="451"/>
      <c r="D30" s="451">
        <f>D29</f>
        <v>1</v>
      </c>
      <c r="E30" s="847">
        <f>1/3*(PI()/4*(O21)^2+PI()/4*(O23)^2+SQRT(PI()/4*(O21)^2*PI()/4*(O23)^2))</f>
        <v>58.682987273648834</v>
      </c>
      <c r="F30" s="847"/>
      <c r="G30" s="448">
        <f>O25-O24</f>
        <v>4.0200000000000005</v>
      </c>
      <c r="H30" s="454">
        <f>D30*E30*G30</f>
        <v>235.90560884006834</v>
      </c>
      <c r="I30" s="451"/>
      <c r="K30" s="446" t="s">
        <v>13</v>
      </c>
      <c r="L30" s="446">
        <f>L23</f>
        <v>6.2</v>
      </c>
      <c r="N30" s="446" t="s">
        <v>13</v>
      </c>
      <c r="O30" s="446">
        <f>O23</f>
        <v>6.05</v>
      </c>
      <c r="P30" s="446" t="s">
        <v>107</v>
      </c>
      <c r="Q30" s="446">
        <f>Q28-Q29</f>
        <v>1.5573503643312012</v>
      </c>
    </row>
    <row r="31" spans="1:18">
      <c r="A31" s="448"/>
      <c r="B31" s="452"/>
      <c r="C31" s="451"/>
      <c r="D31" s="451">
        <f>D30</f>
        <v>1</v>
      </c>
      <c r="E31" s="847">
        <f>(PI()*(O23)^2)/4</f>
        <v>28.747536275755099</v>
      </c>
      <c r="F31" s="847"/>
      <c r="G31" s="448">
        <f>O24</f>
        <v>0.3</v>
      </c>
      <c r="H31" s="454">
        <f>D31*E31*G31</f>
        <v>8.6242608827265297</v>
      </c>
      <c r="I31" s="451"/>
      <c r="K31" s="446" t="s">
        <v>18</v>
      </c>
      <c r="L31" s="469">
        <f>(L16-L17)-L25</f>
        <v>36.68</v>
      </c>
      <c r="N31" s="446" t="s">
        <v>18</v>
      </c>
      <c r="O31" s="469">
        <f>(O16-O17)-O25</f>
        <v>36.68</v>
      </c>
      <c r="P31" s="446" t="s">
        <v>108</v>
      </c>
      <c r="Q31" s="446">
        <f>ROUND(PI()/6*(3*Q23^2+Q30^2)*Q30,3)</f>
        <v>75.977999999999994</v>
      </c>
    </row>
    <row r="32" spans="1:18">
      <c r="A32" s="448"/>
      <c r="B32" s="451"/>
      <c r="C32" s="451"/>
      <c r="D32" s="451"/>
      <c r="E32" s="451"/>
      <c r="F32" s="451"/>
      <c r="G32" s="451"/>
      <c r="H32" s="458">
        <f>SUM(H26:H31)</f>
        <v>649.59452577465549</v>
      </c>
      <c r="I32" s="11">
        <f>ROUND(H32*$C$3,3)</f>
        <v>0</v>
      </c>
    </row>
    <row r="33" spans="1:15">
      <c r="A33" s="573">
        <v>5</v>
      </c>
      <c r="B33" s="476" t="s">
        <v>515</v>
      </c>
      <c r="C33" s="451" t="s">
        <v>58</v>
      </c>
      <c r="D33" s="451"/>
      <c r="E33" s="451"/>
      <c r="F33" s="451"/>
      <c r="G33" s="451"/>
      <c r="H33" s="458"/>
      <c r="I33" s="458"/>
      <c r="K33" s="471" t="s">
        <v>19</v>
      </c>
      <c r="L33" s="464"/>
      <c r="M33" s="464"/>
      <c r="N33" s="471" t="s">
        <v>19</v>
      </c>
    </row>
    <row r="34" spans="1:15">
      <c r="A34" s="448">
        <v>5.0999999999999996</v>
      </c>
      <c r="B34" s="452" t="s">
        <v>54</v>
      </c>
      <c r="C34" s="451"/>
      <c r="D34" s="451">
        <f>D26</f>
        <v>1</v>
      </c>
      <c r="E34" s="848">
        <f>PI()*L23^2/4</f>
        <v>30.190705400997917</v>
      </c>
      <c r="F34" s="849"/>
      <c r="G34" s="442">
        <v>0.3</v>
      </c>
      <c r="H34" s="458">
        <f>G34*E34</f>
        <v>9.0572116202993751</v>
      </c>
      <c r="I34" s="458"/>
      <c r="K34" s="446" t="s">
        <v>1</v>
      </c>
      <c r="L34" s="465">
        <v>1</v>
      </c>
      <c r="N34" s="446" t="s">
        <v>1</v>
      </c>
      <c r="O34" s="465">
        <v>1</v>
      </c>
    </row>
    <row r="35" spans="1:15">
      <c r="A35" s="448">
        <v>5.2</v>
      </c>
      <c r="B35" s="452" t="s">
        <v>55</v>
      </c>
      <c r="C35" s="451"/>
      <c r="D35" s="451">
        <f>D29</f>
        <v>1</v>
      </c>
      <c r="E35" s="848">
        <f>PI()*O23^2/4</f>
        <v>28.747536275755099</v>
      </c>
      <c r="F35" s="849"/>
      <c r="G35" s="442">
        <f>0.3</f>
        <v>0.3</v>
      </c>
      <c r="H35" s="458">
        <f>G35*E35</f>
        <v>8.6242608827265297</v>
      </c>
      <c r="I35" s="458"/>
      <c r="K35" s="446" t="s">
        <v>20</v>
      </c>
      <c r="N35" s="446" t="s">
        <v>20</v>
      </c>
    </row>
    <row r="36" spans="1:15">
      <c r="A36" s="448"/>
      <c r="B36" s="451"/>
      <c r="C36" s="451"/>
      <c r="D36" s="451"/>
      <c r="E36" s="451"/>
      <c r="F36" s="451"/>
      <c r="G36" s="451"/>
      <c r="H36" s="458">
        <f>SUM(H34:H35)</f>
        <v>17.681472503025905</v>
      </c>
      <c r="I36" s="11">
        <f>ROUND(H36*$C$3,3)</f>
        <v>0</v>
      </c>
      <c r="K36" s="446" t="s">
        <v>2</v>
      </c>
      <c r="L36" s="465">
        <v>8</v>
      </c>
      <c r="N36" s="446" t="s">
        <v>2</v>
      </c>
      <c r="O36" s="465">
        <v>8</v>
      </c>
    </row>
    <row r="37" spans="1:15">
      <c r="A37" s="573">
        <v>6</v>
      </c>
      <c r="B37" s="460" t="s">
        <v>64</v>
      </c>
      <c r="C37" s="470" t="s">
        <v>58</v>
      </c>
      <c r="D37" s="451"/>
      <c r="E37" s="451"/>
      <c r="F37" s="451"/>
      <c r="G37" s="451"/>
      <c r="H37" s="451"/>
      <c r="I37" s="451"/>
      <c r="K37" s="446" t="s">
        <v>3</v>
      </c>
      <c r="L37" s="465">
        <v>11.7</v>
      </c>
      <c r="N37" s="446" t="s">
        <v>3</v>
      </c>
      <c r="O37" s="465">
        <v>11.7</v>
      </c>
    </row>
    <row r="38" spans="1:15">
      <c r="A38" s="448">
        <v>6.1</v>
      </c>
      <c r="B38" s="452" t="s">
        <v>54</v>
      </c>
      <c r="C38" s="451"/>
      <c r="D38" s="451">
        <v>1</v>
      </c>
      <c r="E38" s="847">
        <f>PI()/4*L29^2-PI()/4*L30^2</f>
        <v>64.842472370093333</v>
      </c>
      <c r="F38" s="847"/>
      <c r="G38" s="451">
        <f>L31</f>
        <v>36.68</v>
      </c>
      <c r="H38" s="454">
        <f>D38*E38*G38</f>
        <v>2378.4218865350235</v>
      </c>
      <c r="I38" s="451"/>
      <c r="K38" s="446" t="s">
        <v>117</v>
      </c>
      <c r="L38" s="472">
        <f>+L37/2</f>
        <v>5.85</v>
      </c>
      <c r="N38" s="446" t="s">
        <v>117</v>
      </c>
      <c r="O38" s="472">
        <f>+O37/2</f>
        <v>5.85</v>
      </c>
    </row>
    <row r="39" spans="1:15">
      <c r="A39" s="448">
        <v>6.2</v>
      </c>
      <c r="B39" s="452" t="s">
        <v>55</v>
      </c>
      <c r="C39" s="451"/>
      <c r="D39" s="451">
        <v>1</v>
      </c>
      <c r="E39" s="847">
        <f>PI()/4*O29^2-PI()/4*O30^2</f>
        <v>63.711499014801007</v>
      </c>
      <c r="F39" s="847"/>
      <c r="G39" s="450">
        <f>O31</f>
        <v>36.68</v>
      </c>
      <c r="H39" s="454">
        <f>D39*E39*G39</f>
        <v>2336.9377838629007</v>
      </c>
      <c r="I39" s="451"/>
      <c r="K39" s="446" t="s">
        <v>118</v>
      </c>
      <c r="L39" s="472">
        <f>+L36/2</f>
        <v>4</v>
      </c>
      <c r="N39" s="446" t="s">
        <v>118</v>
      </c>
      <c r="O39" s="472">
        <f>+O36/2</f>
        <v>4</v>
      </c>
    </row>
    <row r="40" spans="1:15">
      <c r="A40" s="448"/>
      <c r="B40" s="451"/>
      <c r="C40" s="451"/>
      <c r="D40" s="451"/>
      <c r="E40" s="451"/>
      <c r="F40" s="451"/>
      <c r="G40" s="451"/>
      <c r="H40" s="487">
        <f>SUM(H38:H39)</f>
        <v>4715.3596703979238</v>
      </c>
      <c r="I40" s="11">
        <f>ROUND(H40*$C$3,3)</f>
        <v>0</v>
      </c>
      <c r="K40" s="446" t="s">
        <v>115</v>
      </c>
      <c r="L40" s="472">
        <f>2*L38*L39*0.5</f>
        <v>23.4</v>
      </c>
      <c r="N40" s="446" t="s">
        <v>115</v>
      </c>
      <c r="O40" s="472">
        <f>2*O38*O39*0.5</f>
        <v>23.4</v>
      </c>
    </row>
    <row r="41" spans="1:15">
      <c r="A41" s="573">
        <v>7</v>
      </c>
      <c r="B41" s="460" t="s">
        <v>66</v>
      </c>
      <c r="C41" s="470" t="s">
        <v>58</v>
      </c>
      <c r="D41" s="451"/>
      <c r="E41" s="451"/>
      <c r="F41" s="451"/>
      <c r="G41" s="451"/>
      <c r="H41" s="451"/>
      <c r="I41" s="451"/>
      <c r="K41" s="446" t="s">
        <v>119</v>
      </c>
      <c r="L41" s="472">
        <f>L36/2</f>
        <v>4</v>
      </c>
      <c r="N41" s="446" t="s">
        <v>119</v>
      </c>
      <c r="O41" s="472">
        <f>+O36/2</f>
        <v>4</v>
      </c>
    </row>
    <row r="42" spans="1:15">
      <c r="A42" s="448">
        <v>7.1</v>
      </c>
      <c r="B42" s="452" t="s">
        <v>54</v>
      </c>
      <c r="C42" s="451"/>
      <c r="D42" s="451">
        <f>D38</f>
        <v>1</v>
      </c>
      <c r="E42" s="847">
        <f>(PI()*(L30)^2)/4</f>
        <v>30.190705400997917</v>
      </c>
      <c r="F42" s="847"/>
      <c r="G42" s="451">
        <f>L48</f>
        <v>0.5</v>
      </c>
      <c r="H42" s="454">
        <f>D42*E42*G42</f>
        <v>15.095352700498958</v>
      </c>
      <c r="I42" s="451"/>
      <c r="K42" s="446" t="s">
        <v>120</v>
      </c>
      <c r="L42" s="472">
        <f>L37/2</f>
        <v>5.85</v>
      </c>
      <c r="N42" s="446" t="s">
        <v>120</v>
      </c>
      <c r="O42" s="472">
        <f>O37/2</f>
        <v>5.85</v>
      </c>
    </row>
    <row r="43" spans="1:15">
      <c r="A43" s="448">
        <v>7.2</v>
      </c>
      <c r="B43" s="452" t="s">
        <v>55</v>
      </c>
      <c r="C43" s="451"/>
      <c r="D43" s="451">
        <f>D39</f>
        <v>1</v>
      </c>
      <c r="E43" s="847">
        <f>(PI()*(L30)^2)/4</f>
        <v>30.190705400997917</v>
      </c>
      <c r="F43" s="847"/>
      <c r="G43" s="451">
        <f>O48</f>
        <v>0.5</v>
      </c>
      <c r="H43" s="454">
        <f>D43*E43*G43</f>
        <v>15.095352700498958</v>
      </c>
      <c r="I43" s="451"/>
      <c r="K43" s="446" t="s">
        <v>116</v>
      </c>
      <c r="L43" s="472">
        <f>L41*L37</f>
        <v>46.8</v>
      </c>
      <c r="N43" s="446" t="s">
        <v>116</v>
      </c>
      <c r="O43" s="472">
        <f>O41*O37</f>
        <v>46.8</v>
      </c>
    </row>
    <row r="44" spans="1:15">
      <c r="A44" s="448"/>
      <c r="B44" s="451"/>
      <c r="C44" s="451"/>
      <c r="D44" s="451"/>
      <c r="E44" s="451"/>
      <c r="F44" s="451"/>
      <c r="G44" s="451"/>
      <c r="H44" s="458">
        <f>SUM(H42:H43)</f>
        <v>30.190705400997917</v>
      </c>
      <c r="I44" s="11">
        <f>ROUND(H44*$C$3,3)</f>
        <v>0</v>
      </c>
      <c r="K44" s="446" t="s">
        <v>121</v>
      </c>
      <c r="L44" s="472">
        <f>(L41/2)/4</f>
        <v>0.5</v>
      </c>
      <c r="N44" s="446" t="s">
        <v>121</v>
      </c>
      <c r="O44" s="472">
        <f>(O41/2)/4</f>
        <v>0.5</v>
      </c>
    </row>
    <row r="45" spans="1:15">
      <c r="A45" s="573">
        <v>8</v>
      </c>
      <c r="B45" s="460" t="s">
        <v>67</v>
      </c>
      <c r="C45" s="470" t="s">
        <v>58</v>
      </c>
      <c r="D45" s="451"/>
      <c r="E45" s="451"/>
      <c r="F45" s="451"/>
      <c r="G45" s="451"/>
      <c r="H45" s="451"/>
      <c r="I45" s="451"/>
      <c r="K45" s="446" t="s">
        <v>122</v>
      </c>
      <c r="L45" s="473">
        <f>2*34.125</f>
        <v>68.25</v>
      </c>
      <c r="N45" s="446" t="s">
        <v>122</v>
      </c>
      <c r="O45" s="473">
        <f>2*34.125</f>
        <v>68.25</v>
      </c>
    </row>
    <row r="46" spans="1:15">
      <c r="A46" s="448">
        <v>8.1</v>
      </c>
      <c r="B46" s="452" t="s">
        <v>54</v>
      </c>
      <c r="C46" s="451"/>
      <c r="D46" s="451">
        <f>D42</f>
        <v>1</v>
      </c>
      <c r="E46" s="451">
        <f>L36*0</f>
        <v>0</v>
      </c>
      <c r="F46" s="451">
        <f>L37</f>
        <v>11.7</v>
      </c>
      <c r="G46" s="451">
        <f>L47</f>
        <v>2</v>
      </c>
      <c r="H46" s="451">
        <f>D46*E46*F46*G46</f>
        <v>0</v>
      </c>
      <c r="I46" s="451"/>
      <c r="K46" s="446" t="s">
        <v>114</v>
      </c>
      <c r="L46" s="472">
        <f>0.5*4^2*(((PI()*L45/180)-SIN(L45*PI()/180)))</f>
        <v>2.0990212929136458</v>
      </c>
      <c r="N46" s="446" t="s">
        <v>114</v>
      </c>
      <c r="O46" s="472">
        <f>0.5*4^2*(((PI()*O45/180)-SIN(O45*PI()/180)))</f>
        <v>2.0990212929136458</v>
      </c>
    </row>
    <row r="47" spans="1:15">
      <c r="A47" s="448"/>
      <c r="B47" s="452" t="s">
        <v>68</v>
      </c>
      <c r="C47" s="451"/>
      <c r="D47" s="451">
        <f>D46</f>
        <v>1</v>
      </c>
      <c r="E47" s="847">
        <f>L49</f>
        <v>73.709999999999994</v>
      </c>
      <c r="F47" s="846"/>
      <c r="G47" s="451">
        <f>L47</f>
        <v>2</v>
      </c>
      <c r="H47" s="454">
        <f>D47*E47*G47</f>
        <v>147.41999999999999</v>
      </c>
      <c r="I47" s="451"/>
      <c r="K47" s="446" t="s">
        <v>4</v>
      </c>
      <c r="L47" s="465">
        <v>2</v>
      </c>
      <c r="N47" s="446" t="s">
        <v>4</v>
      </c>
      <c r="O47" s="465">
        <v>2</v>
      </c>
    </row>
    <row r="48" spans="1:15">
      <c r="A48" s="448">
        <v>8.1999999999999993</v>
      </c>
      <c r="B48" s="452" t="s">
        <v>55</v>
      </c>
      <c r="C48" s="451"/>
      <c r="D48" s="451">
        <f>D43</f>
        <v>1</v>
      </c>
      <c r="E48" s="451">
        <f>O36*0</f>
        <v>0</v>
      </c>
      <c r="F48" s="451">
        <f>O37</f>
        <v>11.7</v>
      </c>
      <c r="G48" s="451">
        <f>O47</f>
        <v>2</v>
      </c>
      <c r="H48" s="451">
        <f>D48*E48*F48*G48</f>
        <v>0</v>
      </c>
      <c r="I48" s="451"/>
      <c r="K48" s="446" t="s">
        <v>65</v>
      </c>
      <c r="L48" s="465">
        <v>0.5</v>
      </c>
      <c r="N48" s="446" t="s">
        <v>65</v>
      </c>
      <c r="O48" s="465">
        <v>0.5</v>
      </c>
    </row>
    <row r="49" spans="1:15">
      <c r="A49" s="448"/>
      <c r="B49" s="452" t="s">
        <v>68</v>
      </c>
      <c r="C49" s="451"/>
      <c r="D49" s="451">
        <f>D48</f>
        <v>1</v>
      </c>
      <c r="E49" s="847">
        <f>O49</f>
        <v>73.709999999999994</v>
      </c>
      <c r="F49" s="847"/>
      <c r="G49" s="451">
        <f>O47</f>
        <v>2</v>
      </c>
      <c r="H49" s="453">
        <f>D49*E49*G49</f>
        <v>147.41999999999999</v>
      </c>
      <c r="I49" s="451"/>
      <c r="K49" s="446" t="s">
        <v>21</v>
      </c>
      <c r="L49" s="472">
        <f>(L40+L43)*1.05</f>
        <v>73.709999999999994</v>
      </c>
      <c r="N49" s="446" t="s">
        <v>21</v>
      </c>
      <c r="O49" s="472">
        <f>L49</f>
        <v>73.709999999999994</v>
      </c>
    </row>
    <row r="50" spans="1:15">
      <c r="A50" s="448"/>
      <c r="B50" s="451"/>
      <c r="C50" s="451"/>
      <c r="D50" s="451"/>
      <c r="E50" s="451"/>
      <c r="F50" s="451"/>
      <c r="G50" s="451"/>
      <c r="H50" s="487">
        <f>SUM(H46:H49)</f>
        <v>294.83999999999997</v>
      </c>
      <c r="I50" s="11">
        <f>ROUND(H50*$C$3,3)</f>
        <v>0</v>
      </c>
      <c r="K50" s="511" t="s">
        <v>22</v>
      </c>
      <c r="L50" s="464"/>
      <c r="M50" s="464"/>
      <c r="N50" s="511" t="s">
        <v>22</v>
      </c>
    </row>
    <row r="51" spans="1:15">
      <c r="A51" s="573">
        <v>9</v>
      </c>
      <c r="B51" s="460" t="s">
        <v>69</v>
      </c>
      <c r="C51" s="470" t="s">
        <v>58</v>
      </c>
      <c r="D51" s="451"/>
      <c r="E51" s="451"/>
      <c r="F51" s="451"/>
      <c r="G51" s="451"/>
      <c r="H51" s="451"/>
      <c r="I51" s="451"/>
      <c r="K51" s="446" t="s">
        <v>1</v>
      </c>
      <c r="L51" s="465">
        <v>1</v>
      </c>
      <c r="N51" s="446" t="s">
        <v>1</v>
      </c>
      <c r="O51" s="465">
        <v>1</v>
      </c>
    </row>
    <row r="52" spans="1:15">
      <c r="A52" s="448">
        <v>9.1</v>
      </c>
      <c r="B52" s="452" t="s">
        <v>54</v>
      </c>
      <c r="C52" s="451"/>
      <c r="D52" s="451">
        <f>D42</f>
        <v>1</v>
      </c>
      <c r="E52" s="847">
        <f>(PI()*(L29-2*L22)^2)/4</f>
        <v>30.190705400997917</v>
      </c>
      <c r="F52" s="847"/>
      <c r="G52" s="451">
        <f>L31-L48</f>
        <v>36.18</v>
      </c>
      <c r="H52" s="454">
        <f>D52*E52*G52</f>
        <v>1092.2997214081047</v>
      </c>
      <c r="I52" s="451"/>
      <c r="K52" s="446" t="s">
        <v>2</v>
      </c>
      <c r="L52" s="465">
        <v>11.7</v>
      </c>
      <c r="N52" s="446" t="s">
        <v>2</v>
      </c>
      <c r="O52" s="465">
        <v>11.7</v>
      </c>
    </row>
    <row r="53" spans="1:15">
      <c r="A53" s="448">
        <v>9.1999999999999993</v>
      </c>
      <c r="B53" s="452" t="s">
        <v>55</v>
      </c>
      <c r="C53" s="451"/>
      <c r="D53" s="451">
        <f>D43</f>
        <v>1</v>
      </c>
      <c r="E53" s="847">
        <f>(PI()*(O29-2*O22)^2)/4</f>
        <v>28.747536275755099</v>
      </c>
      <c r="F53" s="847"/>
      <c r="G53" s="451">
        <f>O31-O48</f>
        <v>36.18</v>
      </c>
      <c r="H53" s="454">
        <f>D53*E53*G53</f>
        <v>1040.0858624568195</v>
      </c>
      <c r="I53" s="451"/>
      <c r="K53" s="446" t="s">
        <v>123</v>
      </c>
      <c r="L53" s="465">
        <v>1.2</v>
      </c>
      <c r="N53" s="446" t="s">
        <v>123</v>
      </c>
      <c r="O53" s="465">
        <v>1.2</v>
      </c>
    </row>
    <row r="54" spans="1:15">
      <c r="A54" s="448"/>
      <c r="B54" s="451"/>
      <c r="C54" s="451"/>
      <c r="D54" s="451"/>
      <c r="E54" s="451"/>
      <c r="F54" s="451"/>
      <c r="G54" s="451"/>
      <c r="H54" s="458">
        <f>SUM(H52:H53)</f>
        <v>2132.3855838649242</v>
      </c>
      <c r="I54" s="11">
        <f>ROUND(H54*$C$3,3)</f>
        <v>0</v>
      </c>
      <c r="K54" s="446" t="s">
        <v>124</v>
      </c>
      <c r="L54" s="465">
        <v>1.2</v>
      </c>
      <c r="N54" s="446" t="s">
        <v>124</v>
      </c>
      <c r="O54" s="465">
        <v>1.2</v>
      </c>
    </row>
    <row r="55" spans="1:15">
      <c r="A55" s="573">
        <v>10</v>
      </c>
      <c r="B55" s="474" t="s">
        <v>72</v>
      </c>
      <c r="C55" s="470" t="s">
        <v>58</v>
      </c>
      <c r="D55" s="451"/>
      <c r="E55" s="451"/>
      <c r="F55" s="451"/>
      <c r="G55" s="451"/>
      <c r="H55" s="451"/>
      <c r="I55" s="451"/>
      <c r="K55" s="446" t="s">
        <v>4</v>
      </c>
      <c r="L55" s="525">
        <f>L14-L15-L61-L62</f>
        <v>7.0579999999999998</v>
      </c>
      <c r="N55" s="446" t="s">
        <v>4</v>
      </c>
      <c r="O55" s="525">
        <f>O14-O15-O61-O62</f>
        <v>7.0579999999999998</v>
      </c>
    </row>
    <row r="56" spans="1:15">
      <c r="A56" s="574">
        <v>10.1</v>
      </c>
      <c r="B56" s="449" t="s">
        <v>54</v>
      </c>
      <c r="C56" s="451"/>
      <c r="D56" s="451"/>
      <c r="E56" s="451"/>
      <c r="F56" s="451"/>
      <c r="G56" s="451"/>
      <c r="H56" s="451"/>
      <c r="I56" s="451"/>
    </row>
    <row r="57" spans="1:15">
      <c r="A57" s="448"/>
      <c r="B57" s="451" t="s">
        <v>70</v>
      </c>
      <c r="C57" s="451"/>
      <c r="D57" s="451">
        <f>L51</f>
        <v>1</v>
      </c>
      <c r="E57" s="451">
        <f>L52</f>
        <v>11.7</v>
      </c>
      <c r="F57" s="451">
        <f>(L54+L53)/2</f>
        <v>1.2</v>
      </c>
      <c r="G57" s="470">
        <f>L55</f>
        <v>7.0579999999999998</v>
      </c>
      <c r="H57" s="454">
        <f>D57*E57*F57*G57</f>
        <v>99.094319999999996</v>
      </c>
      <c r="I57" s="451"/>
      <c r="K57" s="511" t="s">
        <v>25</v>
      </c>
      <c r="L57" s="464"/>
      <c r="M57" s="464"/>
      <c r="N57" s="511" t="s">
        <v>25</v>
      </c>
    </row>
    <row r="58" spans="1:15">
      <c r="A58" s="448"/>
      <c r="B58" s="451" t="s">
        <v>71</v>
      </c>
      <c r="C58" s="451"/>
      <c r="D58" s="451">
        <f>D57</f>
        <v>1</v>
      </c>
      <c r="E58" s="451">
        <f>L58</f>
        <v>11.7</v>
      </c>
      <c r="F58" s="451">
        <f>L60</f>
        <v>1.6</v>
      </c>
      <c r="G58" s="451">
        <f>L61</f>
        <v>0.5</v>
      </c>
      <c r="H58" s="454">
        <f>D58*E58*F58*G58</f>
        <v>9.36</v>
      </c>
      <c r="I58" s="451"/>
      <c r="K58" s="446" t="s">
        <v>2</v>
      </c>
      <c r="L58" s="465">
        <v>11.7</v>
      </c>
      <c r="N58" s="446" t="s">
        <v>2</v>
      </c>
      <c r="O58" s="465">
        <v>11.7</v>
      </c>
    </row>
    <row r="59" spans="1:15">
      <c r="A59" s="448"/>
      <c r="B59" s="451"/>
      <c r="C59" s="451"/>
      <c r="D59" s="451">
        <f>D58</f>
        <v>1</v>
      </c>
      <c r="E59" s="450">
        <f>L58</f>
        <v>11.7</v>
      </c>
      <c r="F59" s="846">
        <f>L63</f>
        <v>0.75</v>
      </c>
      <c r="G59" s="846"/>
      <c r="H59" s="454">
        <f>D59*E59*F59</f>
        <v>8.7749999999999986</v>
      </c>
      <c r="I59" s="451"/>
      <c r="K59" s="446" t="s">
        <v>26</v>
      </c>
      <c r="L59" s="465">
        <v>1.4</v>
      </c>
      <c r="N59" s="446" t="s">
        <v>26</v>
      </c>
      <c r="O59" s="465">
        <v>1.4</v>
      </c>
    </row>
    <row r="60" spans="1:15">
      <c r="A60" s="448"/>
      <c r="B60" s="475" t="s">
        <v>73</v>
      </c>
      <c r="C60" s="451"/>
      <c r="D60" s="451">
        <f>D57*2</f>
        <v>2</v>
      </c>
      <c r="E60" s="451">
        <f>L71</f>
        <v>0</v>
      </c>
      <c r="F60" s="448">
        <f>(L72+L73)/2</f>
        <v>0.57499999999999996</v>
      </c>
      <c r="G60" s="448">
        <f>L74</f>
        <v>9.8929999999999989</v>
      </c>
      <c r="H60" s="454">
        <f>D60*E60*F60*G60</f>
        <v>0</v>
      </c>
      <c r="I60" s="451"/>
      <c r="K60" s="446" t="s">
        <v>27</v>
      </c>
      <c r="L60" s="465">
        <v>1.6</v>
      </c>
      <c r="N60" s="446" t="s">
        <v>27</v>
      </c>
      <c r="O60" s="465">
        <v>1.6</v>
      </c>
    </row>
    <row r="61" spans="1:15">
      <c r="A61" s="448"/>
      <c r="B61" s="475" t="s">
        <v>74</v>
      </c>
      <c r="C61" s="451"/>
      <c r="D61" s="451">
        <f>L76</f>
        <v>0</v>
      </c>
      <c r="E61" s="846">
        <f>L75</f>
        <v>4.4999999999999998E-2</v>
      </c>
      <c r="F61" s="846"/>
      <c r="G61" s="448">
        <f>L74</f>
        <v>9.8929999999999989</v>
      </c>
      <c r="H61" s="454">
        <f>D61*E61*G61</f>
        <v>0</v>
      </c>
      <c r="I61" s="451"/>
      <c r="K61" s="446" t="s">
        <v>15</v>
      </c>
      <c r="L61" s="465">
        <v>0.5</v>
      </c>
      <c r="N61" s="446" t="s">
        <v>15</v>
      </c>
      <c r="O61" s="465">
        <v>0.5</v>
      </c>
    </row>
    <row r="62" spans="1:15">
      <c r="A62" s="448"/>
      <c r="B62" s="475" t="s">
        <v>75</v>
      </c>
      <c r="C62" s="451"/>
      <c r="D62" s="451">
        <f>D57</f>
        <v>1</v>
      </c>
      <c r="E62" s="448">
        <f>L65</f>
        <v>11.7</v>
      </c>
      <c r="F62" s="448">
        <f>L66</f>
        <v>0.3</v>
      </c>
      <c r="G62" s="448">
        <f>L67</f>
        <v>1.65</v>
      </c>
      <c r="H62" s="454">
        <f>D62*E62*F62*G62</f>
        <v>5.7914999999999992</v>
      </c>
      <c r="I62" s="451"/>
      <c r="K62" s="446" t="s">
        <v>36</v>
      </c>
      <c r="L62" s="465">
        <v>0.5</v>
      </c>
      <c r="N62" s="446" t="s">
        <v>36</v>
      </c>
      <c r="O62" s="465">
        <v>0.5</v>
      </c>
    </row>
    <row r="63" spans="1:15">
      <c r="A63" s="448"/>
      <c r="B63" s="475" t="s">
        <v>76</v>
      </c>
      <c r="C63" s="451"/>
      <c r="D63" s="451">
        <f>D62</f>
        <v>1</v>
      </c>
      <c r="E63" s="448">
        <f>L65</f>
        <v>11.7</v>
      </c>
      <c r="F63" s="846">
        <f>L68</f>
        <v>4.8000000000000001E-2</v>
      </c>
      <c r="G63" s="846"/>
      <c r="H63" s="454">
        <f>D63*E63*F63</f>
        <v>0.56159999999999999</v>
      </c>
      <c r="I63" s="451"/>
      <c r="K63" s="446" t="s">
        <v>127</v>
      </c>
      <c r="L63" s="446">
        <f>(L59+L60)*L62*0.5</f>
        <v>0.75</v>
      </c>
      <c r="N63" s="446" t="s">
        <v>127</v>
      </c>
      <c r="O63" s="446">
        <f>(O59+O60)*O62*0.5</f>
        <v>0.75</v>
      </c>
    </row>
    <row r="64" spans="1:15">
      <c r="A64" s="574">
        <v>10.199999999999999</v>
      </c>
      <c r="B64" s="449" t="s">
        <v>55</v>
      </c>
      <c r="C64" s="451"/>
      <c r="D64" s="451"/>
      <c r="E64" s="451"/>
      <c r="F64" s="451"/>
      <c r="G64" s="451"/>
      <c r="H64" s="451"/>
      <c r="I64" s="451"/>
      <c r="K64" s="511" t="s">
        <v>28</v>
      </c>
      <c r="L64" s="464"/>
      <c r="M64" s="464"/>
      <c r="N64" s="511" t="s">
        <v>28</v>
      </c>
    </row>
    <row r="65" spans="1:15">
      <c r="A65" s="448"/>
      <c r="B65" s="451" t="s">
        <v>70</v>
      </c>
      <c r="C65" s="451"/>
      <c r="D65" s="451">
        <f>O51</f>
        <v>1</v>
      </c>
      <c r="E65" s="451">
        <f>O52</f>
        <v>11.7</v>
      </c>
      <c r="F65" s="451">
        <f>(O54+O53)/2</f>
        <v>1.2</v>
      </c>
      <c r="G65" s="451">
        <f>O55</f>
        <v>7.0579999999999998</v>
      </c>
      <c r="H65" s="454">
        <f>D65*E65*F65*G65</f>
        <v>99.094319999999996</v>
      </c>
      <c r="I65" s="451"/>
      <c r="K65" s="446" t="s">
        <v>2</v>
      </c>
      <c r="L65" s="465">
        <v>11.7</v>
      </c>
      <c r="N65" s="446" t="s">
        <v>2</v>
      </c>
      <c r="O65" s="465">
        <v>11.7</v>
      </c>
    </row>
    <row r="66" spans="1:15">
      <c r="A66" s="448"/>
      <c r="B66" s="451" t="s">
        <v>71</v>
      </c>
      <c r="C66" s="451"/>
      <c r="D66" s="451">
        <f>D65</f>
        <v>1</v>
      </c>
      <c r="E66" s="451">
        <f>O58</f>
        <v>11.7</v>
      </c>
      <c r="F66" s="451">
        <f>O60</f>
        <v>1.6</v>
      </c>
      <c r="G66" s="451">
        <f>O61</f>
        <v>0.5</v>
      </c>
      <c r="H66" s="454">
        <f>D66*E66*F66*G66</f>
        <v>9.36</v>
      </c>
      <c r="I66" s="451"/>
      <c r="K66" s="446" t="s">
        <v>24</v>
      </c>
      <c r="L66" s="465">
        <v>0.3</v>
      </c>
      <c r="N66" s="446" t="s">
        <v>24</v>
      </c>
      <c r="O66" s="465">
        <v>0.3</v>
      </c>
    </row>
    <row r="67" spans="1:15">
      <c r="A67" s="448"/>
      <c r="B67" s="451"/>
      <c r="C67" s="451"/>
      <c r="D67" s="451">
        <f>D66</f>
        <v>1</v>
      </c>
      <c r="E67" s="451">
        <f>E66</f>
        <v>11.7</v>
      </c>
      <c r="F67" s="846">
        <f>O63</f>
        <v>0.75</v>
      </c>
      <c r="G67" s="846"/>
      <c r="H67" s="454">
        <f>D67*E67*F67</f>
        <v>8.7749999999999986</v>
      </c>
      <c r="I67" s="451"/>
      <c r="K67" s="446" t="s">
        <v>4</v>
      </c>
      <c r="L67" s="465">
        <v>1.65</v>
      </c>
      <c r="N67" s="446" t="s">
        <v>4</v>
      </c>
      <c r="O67" s="465">
        <v>1.65</v>
      </c>
    </row>
    <row r="68" spans="1:15">
      <c r="A68" s="448"/>
      <c r="B68" s="475" t="s">
        <v>73</v>
      </c>
      <c r="C68" s="451"/>
      <c r="D68" s="451">
        <f>D65*2</f>
        <v>2</v>
      </c>
      <c r="E68" s="451">
        <f>O71</f>
        <v>0</v>
      </c>
      <c r="F68" s="451">
        <f>(O72+O73)/2</f>
        <v>0.57499999999999996</v>
      </c>
      <c r="G68" s="451">
        <f>O74</f>
        <v>9.8929999999999989</v>
      </c>
      <c r="H68" s="454">
        <f>D68*E68*F68*G68</f>
        <v>0</v>
      </c>
      <c r="I68" s="451"/>
      <c r="K68" s="446" t="s">
        <v>29</v>
      </c>
      <c r="L68" s="465">
        <f>0.18*0.2+0.5*0.12*0.2</f>
        <v>4.8000000000000001E-2</v>
      </c>
      <c r="N68" s="446" t="s">
        <v>29</v>
      </c>
      <c r="O68" s="465">
        <f>0.18*0.2+0.5*0.12*0.2</f>
        <v>4.8000000000000001E-2</v>
      </c>
    </row>
    <row r="69" spans="1:15">
      <c r="A69" s="448"/>
      <c r="B69" s="475" t="s">
        <v>74</v>
      </c>
      <c r="C69" s="451"/>
      <c r="D69" s="451">
        <f>O76</f>
        <v>0</v>
      </c>
      <c r="E69" s="846">
        <f>O75</f>
        <v>4.4999999999999998E-2</v>
      </c>
      <c r="F69" s="846"/>
      <c r="G69" s="451">
        <f>O74</f>
        <v>9.8929999999999989</v>
      </c>
      <c r="H69" s="454">
        <f>D69*E69*G69</f>
        <v>0</v>
      </c>
      <c r="I69" s="451"/>
    </row>
    <row r="70" spans="1:15">
      <c r="A70" s="448"/>
      <c r="B70" s="475" t="s">
        <v>75</v>
      </c>
      <c r="C70" s="451"/>
      <c r="D70" s="451">
        <f>D65</f>
        <v>1</v>
      </c>
      <c r="E70" s="451">
        <f>O65</f>
        <v>11.7</v>
      </c>
      <c r="F70" s="451">
        <f>O66</f>
        <v>0.3</v>
      </c>
      <c r="G70" s="451">
        <f>O67</f>
        <v>1.65</v>
      </c>
      <c r="H70" s="454">
        <f>D70*E70*F70*G70</f>
        <v>5.7914999999999992</v>
      </c>
      <c r="I70" s="451"/>
      <c r="K70" s="511" t="s">
        <v>30</v>
      </c>
      <c r="L70" s="464"/>
      <c r="M70" s="464"/>
      <c r="N70" s="511" t="s">
        <v>30</v>
      </c>
    </row>
    <row r="71" spans="1:15">
      <c r="A71" s="448"/>
      <c r="B71" s="475" t="s">
        <v>76</v>
      </c>
      <c r="C71" s="451"/>
      <c r="D71" s="451">
        <f>D70</f>
        <v>1</v>
      </c>
      <c r="E71" s="451">
        <f>E70</f>
        <v>11.7</v>
      </c>
      <c r="F71" s="846">
        <f>O68</f>
        <v>4.8000000000000001E-2</v>
      </c>
      <c r="G71" s="846"/>
      <c r="H71" s="454">
        <f>D71*E71*F71</f>
        <v>0.56159999999999999</v>
      </c>
      <c r="I71" s="451"/>
      <c r="K71" s="446" t="s">
        <v>2</v>
      </c>
      <c r="L71" s="465">
        <v>0</v>
      </c>
      <c r="N71" s="446" t="s">
        <v>2</v>
      </c>
      <c r="O71" s="465">
        <v>0</v>
      </c>
    </row>
    <row r="72" spans="1:15">
      <c r="A72" s="448"/>
      <c r="B72" s="451"/>
      <c r="C72" s="451"/>
      <c r="D72" s="451"/>
      <c r="E72" s="451"/>
      <c r="F72" s="451"/>
      <c r="G72" s="451"/>
      <c r="H72" s="487">
        <f>SUM(H57:H71)</f>
        <v>247.16484000000003</v>
      </c>
      <c r="I72" s="11">
        <f>ROUND(H72*$C$3,3)</f>
        <v>0</v>
      </c>
      <c r="K72" s="446" t="s">
        <v>31</v>
      </c>
      <c r="L72" s="465">
        <v>0.65</v>
      </c>
      <c r="N72" s="446" t="s">
        <v>31</v>
      </c>
      <c r="O72" s="465">
        <v>0.65</v>
      </c>
    </row>
    <row r="73" spans="1:15">
      <c r="A73" s="573">
        <v>11</v>
      </c>
      <c r="B73" s="476" t="s">
        <v>40</v>
      </c>
      <c r="C73" s="451"/>
      <c r="D73" s="451"/>
      <c r="E73" s="451"/>
      <c r="F73" s="451"/>
      <c r="G73" s="451"/>
      <c r="H73" s="451"/>
      <c r="I73" s="451"/>
      <c r="K73" s="446" t="s">
        <v>32</v>
      </c>
      <c r="L73" s="465">
        <v>0.5</v>
      </c>
      <c r="N73" s="446" t="s">
        <v>32</v>
      </c>
      <c r="O73" s="465">
        <v>0.5</v>
      </c>
    </row>
    <row r="74" spans="1:15">
      <c r="A74" s="574">
        <v>11.1</v>
      </c>
      <c r="B74" s="451" t="s">
        <v>77</v>
      </c>
      <c r="C74" s="451"/>
      <c r="D74" s="451">
        <f>L79</f>
        <v>4</v>
      </c>
      <c r="E74" s="451">
        <f>L80</f>
        <v>0.8</v>
      </c>
      <c r="F74" s="451">
        <f>L81</f>
        <v>0.8</v>
      </c>
      <c r="G74" s="451">
        <f>L82</f>
        <v>0.4</v>
      </c>
      <c r="H74" s="451">
        <f>D74*E74*F74*G74</f>
        <v>1.0240000000000002</v>
      </c>
      <c r="I74" s="451"/>
      <c r="K74" s="446" t="s">
        <v>33</v>
      </c>
      <c r="L74" s="446">
        <f>L12-L15-0.065</f>
        <v>9.8929999999999989</v>
      </c>
      <c r="N74" s="446" t="s">
        <v>33</v>
      </c>
      <c r="O74" s="446">
        <f>O12-O15-0.065</f>
        <v>9.8929999999999989</v>
      </c>
    </row>
    <row r="75" spans="1:15">
      <c r="A75" s="448"/>
      <c r="B75" s="451"/>
      <c r="C75" s="451"/>
      <c r="D75" s="451">
        <f>L79</f>
        <v>4</v>
      </c>
      <c r="E75" s="451">
        <f>E74</f>
        <v>0.8</v>
      </c>
      <c r="F75" s="451">
        <f>L81</f>
        <v>0.8</v>
      </c>
      <c r="G75" s="451">
        <f>L83</f>
        <v>0.4</v>
      </c>
      <c r="H75" s="451">
        <f>D75*E75*F75*G75</f>
        <v>1.0240000000000002</v>
      </c>
      <c r="I75" s="451"/>
      <c r="K75" s="446" t="s">
        <v>39</v>
      </c>
      <c r="L75" s="465">
        <f>0.3*0.3*0.5</f>
        <v>4.4999999999999998E-2</v>
      </c>
      <c r="N75" s="446" t="s">
        <v>39</v>
      </c>
      <c r="O75" s="465">
        <f>0.3*0.3*0.5</f>
        <v>4.4999999999999998E-2</v>
      </c>
    </row>
    <row r="76" spans="1:15">
      <c r="A76" s="574">
        <v>11.2</v>
      </c>
      <c r="B76" s="451" t="s">
        <v>78</v>
      </c>
      <c r="C76" s="451"/>
      <c r="D76" s="451">
        <f>O79</f>
        <v>4</v>
      </c>
      <c r="E76" s="451">
        <f>O80</f>
        <v>0.8</v>
      </c>
      <c r="F76" s="451">
        <f>O81</f>
        <v>0.8</v>
      </c>
      <c r="G76" s="451">
        <f>O82</f>
        <v>0.4</v>
      </c>
      <c r="H76" s="451">
        <f>D76*E76*F76*G76</f>
        <v>1.0240000000000002</v>
      </c>
      <c r="I76" s="451"/>
      <c r="K76" s="446" t="s">
        <v>38</v>
      </c>
      <c r="L76" s="465">
        <v>0</v>
      </c>
      <c r="N76" s="446" t="s">
        <v>38</v>
      </c>
      <c r="O76" s="465">
        <v>0</v>
      </c>
    </row>
    <row r="77" spans="1:15">
      <c r="A77" s="448"/>
      <c r="B77" s="451"/>
      <c r="C77" s="451"/>
      <c r="D77" s="451">
        <f>O79</f>
        <v>4</v>
      </c>
      <c r="E77" s="451">
        <f>O80</f>
        <v>0.8</v>
      </c>
      <c r="F77" s="451">
        <f>O81</f>
        <v>0.8</v>
      </c>
      <c r="G77" s="451">
        <f>O83</f>
        <v>0.4</v>
      </c>
      <c r="H77" s="451">
        <f>D77*E77*F77*G77</f>
        <v>1.0240000000000002</v>
      </c>
      <c r="I77" s="451"/>
    </row>
    <row r="78" spans="1:15">
      <c r="A78" s="451"/>
      <c r="B78" s="451"/>
      <c r="C78" s="451"/>
      <c r="D78" s="451"/>
      <c r="E78" s="451"/>
      <c r="F78" s="451"/>
      <c r="G78" s="451"/>
      <c r="H78" s="483">
        <f>SUM(H74:H77)</f>
        <v>4.096000000000001</v>
      </c>
      <c r="I78" s="11">
        <f>ROUND(H78*$C$3,3)</f>
        <v>0</v>
      </c>
      <c r="K78" s="511" t="s">
        <v>40</v>
      </c>
      <c r="L78" s="464"/>
      <c r="M78" s="464"/>
      <c r="N78" s="511" t="s">
        <v>40</v>
      </c>
    </row>
    <row r="79" spans="1:15">
      <c r="A79" s="573">
        <v>12</v>
      </c>
      <c r="B79" s="476" t="s">
        <v>43</v>
      </c>
      <c r="C79" s="451"/>
      <c r="D79" s="451"/>
      <c r="E79" s="451"/>
      <c r="F79" s="451"/>
      <c r="G79" s="451"/>
      <c r="H79" s="451"/>
      <c r="I79" s="451"/>
      <c r="K79" s="446" t="s">
        <v>37</v>
      </c>
      <c r="L79" s="465">
        <v>4</v>
      </c>
      <c r="M79" s="464"/>
      <c r="N79" s="446" t="s">
        <v>37</v>
      </c>
      <c r="O79" s="465">
        <v>4</v>
      </c>
    </row>
    <row r="80" spans="1:15">
      <c r="A80" s="575">
        <v>12.1</v>
      </c>
      <c r="B80" s="451" t="s">
        <v>77</v>
      </c>
      <c r="C80" s="451"/>
      <c r="D80" s="451">
        <f>L86</f>
        <v>0</v>
      </c>
      <c r="E80" s="454">
        <f>L87</f>
        <v>1.1499999999999999</v>
      </c>
      <c r="F80" s="451">
        <f>L89</f>
        <v>1</v>
      </c>
      <c r="G80" s="451">
        <f>L91</f>
        <v>1.3859999999999999</v>
      </c>
      <c r="H80" s="454">
        <f t="shared" ref="H80:H85" si="0">D80*E80*F80*G80</f>
        <v>0</v>
      </c>
      <c r="I80" s="451"/>
      <c r="K80" s="446" t="s">
        <v>2</v>
      </c>
      <c r="L80" s="465">
        <v>0.8</v>
      </c>
      <c r="N80" s="446" t="s">
        <v>2</v>
      </c>
      <c r="O80" s="465">
        <v>0.8</v>
      </c>
    </row>
    <row r="81" spans="1:15">
      <c r="A81" s="451"/>
      <c r="B81" s="451"/>
      <c r="C81" s="451"/>
      <c r="D81" s="451">
        <f>D80</f>
        <v>0</v>
      </c>
      <c r="E81" s="454">
        <f>L87</f>
        <v>1.1499999999999999</v>
      </c>
      <c r="F81" s="451">
        <f>L89</f>
        <v>1</v>
      </c>
      <c r="G81" s="451">
        <f>L92</f>
        <v>1.113</v>
      </c>
      <c r="H81" s="454">
        <f t="shared" si="0"/>
        <v>0</v>
      </c>
      <c r="I81" s="451"/>
      <c r="K81" s="446" t="s">
        <v>23</v>
      </c>
      <c r="L81" s="465">
        <v>0.8</v>
      </c>
      <c r="N81" s="446" t="s">
        <v>23</v>
      </c>
      <c r="O81" s="465">
        <v>0.8</v>
      </c>
    </row>
    <row r="82" spans="1:15">
      <c r="A82" s="451"/>
      <c r="B82" s="451"/>
      <c r="C82" s="451"/>
      <c r="D82" s="451">
        <f>D81</f>
        <v>0</v>
      </c>
      <c r="E82" s="454">
        <f>L88</f>
        <v>2.8</v>
      </c>
      <c r="F82" s="451">
        <f>L90</f>
        <v>0.88</v>
      </c>
      <c r="G82" s="451">
        <f>L93</f>
        <v>1.23</v>
      </c>
      <c r="H82" s="454">
        <f t="shared" si="0"/>
        <v>0</v>
      </c>
      <c r="I82" s="451"/>
      <c r="K82" s="446" t="s">
        <v>41</v>
      </c>
      <c r="L82" s="465">
        <v>0.4</v>
      </c>
      <c r="N82" s="446" t="s">
        <v>41</v>
      </c>
      <c r="O82" s="465">
        <v>0.4</v>
      </c>
    </row>
    <row r="83" spans="1:15">
      <c r="A83" s="575">
        <v>12.2</v>
      </c>
      <c r="B83" s="451" t="s">
        <v>78</v>
      </c>
      <c r="C83" s="451"/>
      <c r="D83" s="451">
        <f>O86</f>
        <v>0</v>
      </c>
      <c r="E83" s="454">
        <f>O87</f>
        <v>1.1499999999999999</v>
      </c>
      <c r="F83" s="451">
        <f>O89</f>
        <v>1</v>
      </c>
      <c r="G83" s="451">
        <f>O91</f>
        <v>1.3859999999999999</v>
      </c>
      <c r="H83" s="454">
        <f t="shared" si="0"/>
        <v>0</v>
      </c>
      <c r="I83" s="451"/>
      <c r="K83" s="446" t="s">
        <v>42</v>
      </c>
      <c r="L83" s="465">
        <v>0.4</v>
      </c>
      <c r="N83" s="446" t="s">
        <v>42</v>
      </c>
      <c r="O83" s="465">
        <v>0.4</v>
      </c>
    </row>
    <row r="84" spans="1:15">
      <c r="A84" s="451"/>
      <c r="B84" s="451"/>
      <c r="C84" s="451"/>
      <c r="D84" s="451">
        <f>O86</f>
        <v>0</v>
      </c>
      <c r="E84" s="454">
        <f>O87</f>
        <v>1.1499999999999999</v>
      </c>
      <c r="F84" s="451">
        <f>O89</f>
        <v>1</v>
      </c>
      <c r="G84" s="451">
        <f>O92</f>
        <v>1.113</v>
      </c>
      <c r="H84" s="454">
        <f t="shared" si="0"/>
        <v>0</v>
      </c>
      <c r="I84" s="451"/>
    </row>
    <row r="85" spans="1:15">
      <c r="A85" s="451"/>
      <c r="B85" s="451"/>
      <c r="C85" s="451"/>
      <c r="D85" s="451">
        <f>D84</f>
        <v>0</v>
      </c>
      <c r="E85" s="454">
        <f>O88</f>
        <v>2.8</v>
      </c>
      <c r="F85" s="451">
        <f>O90</f>
        <v>0.88</v>
      </c>
      <c r="G85" s="451">
        <f>O93</f>
        <v>1.23</v>
      </c>
      <c r="H85" s="454">
        <f t="shared" si="0"/>
        <v>0</v>
      </c>
      <c r="I85" s="451"/>
      <c r="K85" s="511" t="s">
        <v>43</v>
      </c>
      <c r="L85" s="464"/>
      <c r="M85" s="464"/>
      <c r="N85" s="511" t="s">
        <v>43</v>
      </c>
    </row>
    <row r="86" spans="1:15">
      <c r="A86" s="451"/>
      <c r="B86" s="451"/>
      <c r="C86" s="451"/>
      <c r="D86" s="451"/>
      <c r="E86" s="451"/>
      <c r="F86" s="451"/>
      <c r="G86" s="451"/>
      <c r="H86" s="487">
        <f>SUM(H80:H85)</f>
        <v>0</v>
      </c>
      <c r="I86" s="11">
        <f>ROUND(H86*$C$3,3)</f>
        <v>0</v>
      </c>
      <c r="K86" s="446" t="s">
        <v>37</v>
      </c>
      <c r="L86" s="465">
        <v>0</v>
      </c>
      <c r="N86" s="446" t="s">
        <v>37</v>
      </c>
      <c r="O86" s="465">
        <v>0</v>
      </c>
    </row>
    <row r="87" spans="1:15">
      <c r="A87" s="573">
        <v>13</v>
      </c>
      <c r="B87" s="478" t="s">
        <v>90</v>
      </c>
      <c r="C87" s="451"/>
      <c r="D87" s="451"/>
      <c r="E87" s="451"/>
      <c r="F87" s="451"/>
      <c r="G87" s="453"/>
      <c r="H87" s="454"/>
      <c r="I87" s="458"/>
      <c r="K87" s="446" t="s">
        <v>133</v>
      </c>
      <c r="L87" s="473">
        <v>1.1499999999999999</v>
      </c>
      <c r="N87" s="446" t="s">
        <v>133</v>
      </c>
      <c r="O87" s="473">
        <v>1.1499999999999999</v>
      </c>
    </row>
    <row r="88" spans="1:15">
      <c r="A88" s="574">
        <v>13.1</v>
      </c>
      <c r="B88" s="478" t="s">
        <v>93</v>
      </c>
      <c r="C88" s="451"/>
      <c r="D88" s="451"/>
      <c r="E88" s="451"/>
      <c r="F88" s="451"/>
      <c r="G88" s="453"/>
      <c r="H88" s="454"/>
      <c r="I88" s="458"/>
      <c r="K88" s="446" t="s">
        <v>134</v>
      </c>
      <c r="L88" s="473">
        <v>2.8</v>
      </c>
      <c r="N88" s="446" t="s">
        <v>134</v>
      </c>
      <c r="O88" s="473">
        <v>2.8</v>
      </c>
    </row>
    <row r="89" spans="1:15">
      <c r="A89" s="448"/>
      <c r="B89" s="451" t="s">
        <v>98</v>
      </c>
      <c r="C89" s="451"/>
      <c r="D89" s="479">
        <v>30</v>
      </c>
      <c r="E89" s="450" t="str">
        <f>D89 &amp; "@ kg per cum"</f>
        <v>30@ kg per cum</v>
      </c>
      <c r="F89" s="450"/>
      <c r="G89" s="453"/>
      <c r="H89" s="480">
        <f>H40*D89/1000</f>
        <v>141.46079011193771</v>
      </c>
      <c r="I89" s="458"/>
      <c r="K89" s="446" t="s">
        <v>135</v>
      </c>
      <c r="L89" s="465">
        <v>1</v>
      </c>
      <c r="N89" s="446" t="s">
        <v>135</v>
      </c>
      <c r="O89" s="465">
        <v>1</v>
      </c>
    </row>
    <row r="90" spans="1:15">
      <c r="A90" s="448"/>
      <c r="B90" s="451" t="s">
        <v>99</v>
      </c>
      <c r="C90" s="451"/>
      <c r="D90" s="479">
        <v>90</v>
      </c>
      <c r="E90" s="450" t="str">
        <f>D90 &amp; "@ kg per cum"</f>
        <v>90@ kg per cum</v>
      </c>
      <c r="F90" s="450"/>
      <c r="G90" s="453"/>
      <c r="H90" s="480">
        <f>H24*D90/1000</f>
        <v>30.08593407139886</v>
      </c>
      <c r="I90" s="458"/>
      <c r="K90" s="446" t="s">
        <v>136</v>
      </c>
      <c r="L90" s="465">
        <v>0.88</v>
      </c>
      <c r="N90" s="446" t="s">
        <v>136</v>
      </c>
      <c r="O90" s="465">
        <v>0.88</v>
      </c>
    </row>
    <row r="91" spans="1:15">
      <c r="A91" s="448"/>
      <c r="B91" s="451" t="s">
        <v>100</v>
      </c>
      <c r="C91" s="451"/>
      <c r="D91" s="479">
        <v>100</v>
      </c>
      <c r="E91" s="450" t="str">
        <f>D91 &amp; "@ kg per cum"</f>
        <v>100@ kg per cum</v>
      </c>
      <c r="F91" s="450"/>
      <c r="G91" s="453"/>
      <c r="H91" s="480">
        <f>H50*D91/1000</f>
        <v>29.483999999999995</v>
      </c>
      <c r="I91" s="458"/>
      <c r="K91" s="446" t="s">
        <v>125</v>
      </c>
      <c r="L91" s="465">
        <v>1.3859999999999999</v>
      </c>
      <c r="N91" s="446" t="s">
        <v>125</v>
      </c>
      <c r="O91" s="465">
        <v>1.3859999999999999</v>
      </c>
    </row>
    <row r="92" spans="1:15">
      <c r="A92" s="574">
        <v>13.2</v>
      </c>
      <c r="B92" s="476" t="s">
        <v>94</v>
      </c>
      <c r="C92" s="451"/>
      <c r="D92" s="479"/>
      <c r="E92" s="450"/>
      <c r="F92" s="450"/>
      <c r="G92" s="453"/>
      <c r="H92" s="458">
        <f>+SUM(H89:H91)</f>
        <v>201.03072418333659</v>
      </c>
      <c r="I92" s="11">
        <f>ROUND(H92*$C$3,3)</f>
        <v>0</v>
      </c>
      <c r="K92" s="446" t="s">
        <v>126</v>
      </c>
      <c r="L92" s="465">
        <v>1.113</v>
      </c>
      <c r="N92" s="446" t="s">
        <v>126</v>
      </c>
      <c r="O92" s="465">
        <v>1.113</v>
      </c>
    </row>
    <row r="93" spans="1:15">
      <c r="A93" s="448"/>
      <c r="B93" s="451" t="s">
        <v>94</v>
      </c>
      <c r="C93" s="451"/>
      <c r="D93" s="479">
        <v>100</v>
      </c>
      <c r="E93" s="450" t="str">
        <f>D93 &amp; "@ kg per cum"</f>
        <v>100@ kg per cum</v>
      </c>
      <c r="F93" s="450"/>
      <c r="G93" s="453"/>
      <c r="H93" s="519">
        <f>H72*D93/1000</f>
        <v>24.716484000000005</v>
      </c>
      <c r="I93" s="458"/>
      <c r="K93" s="446" t="s">
        <v>137</v>
      </c>
      <c r="L93" s="465">
        <v>1.23</v>
      </c>
      <c r="N93" s="446" t="s">
        <v>137</v>
      </c>
      <c r="O93" s="465">
        <v>1.23</v>
      </c>
    </row>
    <row r="94" spans="1:15">
      <c r="A94" s="448"/>
      <c r="B94" s="451" t="s">
        <v>40</v>
      </c>
      <c r="C94" s="451"/>
      <c r="D94" s="479">
        <v>120</v>
      </c>
      <c r="E94" s="450" t="str">
        <f>D94 &amp; "@ kg per cum"</f>
        <v>120@ kg per cum</v>
      </c>
      <c r="F94" s="450"/>
      <c r="G94" s="453"/>
      <c r="H94" s="480">
        <f>H78*D94/1000</f>
        <v>0.49152000000000007</v>
      </c>
      <c r="I94" s="458"/>
    </row>
    <row r="95" spans="1:15">
      <c r="A95" s="448"/>
      <c r="B95" s="451" t="s">
        <v>43</v>
      </c>
      <c r="C95" s="451"/>
      <c r="D95" s="479">
        <v>120</v>
      </c>
      <c r="E95" s="450" t="str">
        <f>D95 &amp; "@ kg per cum"</f>
        <v>120@ kg per cum</v>
      </c>
      <c r="F95" s="450"/>
      <c r="G95" s="453"/>
      <c r="H95" s="480">
        <f>H86*D95/1000</f>
        <v>0</v>
      </c>
      <c r="I95" s="458"/>
    </row>
    <row r="96" spans="1:15">
      <c r="A96" s="448"/>
      <c r="B96" s="451"/>
      <c r="C96" s="451"/>
      <c r="D96" s="451"/>
      <c r="E96" s="451"/>
      <c r="F96" s="451"/>
      <c r="G96" s="453"/>
      <c r="H96" s="458">
        <f>+SUM(H93:H95)</f>
        <v>25.208004000000006</v>
      </c>
      <c r="I96" s="11">
        <f>ROUND(H96*$C$3,3)</f>
        <v>0</v>
      </c>
    </row>
    <row r="97" spans="1:12">
      <c r="A97" s="573">
        <v>14</v>
      </c>
      <c r="B97" s="460" t="s">
        <v>79</v>
      </c>
      <c r="C97" s="451"/>
      <c r="D97" s="451"/>
      <c r="E97" s="451"/>
      <c r="F97" s="451"/>
      <c r="G97" s="451"/>
      <c r="H97" s="451"/>
      <c r="I97" s="451"/>
      <c r="K97" s="446" t="s">
        <v>455</v>
      </c>
      <c r="L97" s="481">
        <f>65/1000</f>
        <v>6.5000000000000002E-2</v>
      </c>
    </row>
    <row r="98" spans="1:12">
      <c r="A98" s="451"/>
      <c r="B98" s="460" t="s">
        <v>80</v>
      </c>
      <c r="C98" s="451"/>
      <c r="D98" s="451"/>
      <c r="E98" s="451"/>
      <c r="F98" s="451"/>
      <c r="G98" s="451"/>
      <c r="H98" s="451"/>
      <c r="I98" s="451"/>
      <c r="K98" s="446" t="s">
        <v>458</v>
      </c>
      <c r="L98" s="446">
        <v>0.15</v>
      </c>
    </row>
    <row r="99" spans="1:12">
      <c r="A99" s="575">
        <v>14.1</v>
      </c>
      <c r="B99" s="460" t="s">
        <v>378</v>
      </c>
      <c r="C99" s="451"/>
      <c r="D99" s="451"/>
      <c r="E99" s="451"/>
      <c r="F99" s="451"/>
      <c r="G99" s="451"/>
      <c r="H99" s="451"/>
      <c r="I99" s="451"/>
      <c r="K99" s="446" t="s">
        <v>459</v>
      </c>
      <c r="L99" s="446">
        <v>0.3</v>
      </c>
    </row>
    <row r="100" spans="1:12">
      <c r="A100" s="451"/>
      <c r="B100" s="460" t="s">
        <v>81</v>
      </c>
      <c r="C100" s="451"/>
      <c r="D100" s="451"/>
      <c r="E100" s="451"/>
      <c r="F100" s="451"/>
      <c r="G100" s="451"/>
      <c r="H100" s="451"/>
      <c r="I100" s="451"/>
    </row>
    <row r="101" spans="1:12">
      <c r="A101" s="451"/>
      <c r="B101" s="470" t="s">
        <v>82</v>
      </c>
      <c r="C101" s="451"/>
      <c r="D101" s="442">
        <v>1</v>
      </c>
      <c r="E101" s="451"/>
      <c r="F101" s="451"/>
      <c r="G101" s="451">
        <f>IF(($L$16-$L$17)&gt;3,3,($L$16-$L$17))</f>
        <v>3</v>
      </c>
      <c r="H101" s="451">
        <f>D101*G101</f>
        <v>3</v>
      </c>
      <c r="I101" s="477"/>
    </row>
    <row r="102" spans="1:12">
      <c r="A102" s="451"/>
      <c r="B102" s="470" t="s">
        <v>83</v>
      </c>
      <c r="C102" s="451"/>
      <c r="D102" s="442">
        <v>1</v>
      </c>
      <c r="E102" s="451"/>
      <c r="F102" s="451"/>
      <c r="G102" s="451">
        <f>IF(($O$16-$O$17)&gt;3,3,($O$16-$O$17))</f>
        <v>3</v>
      </c>
      <c r="H102" s="451">
        <f>D102*G102</f>
        <v>3</v>
      </c>
      <c r="I102" s="477"/>
    </row>
    <row r="103" spans="1:12">
      <c r="A103" s="451"/>
      <c r="B103" s="460"/>
      <c r="C103" s="451"/>
      <c r="D103" s="451"/>
      <c r="E103" s="451"/>
      <c r="F103" s="451"/>
      <c r="G103" s="451"/>
      <c r="H103" s="476">
        <f>SUM(H101:H102)</f>
        <v>6</v>
      </c>
      <c r="I103" s="11">
        <f>ROUND(H103*$C$3,3)</f>
        <v>0</v>
      </c>
    </row>
    <row r="104" spans="1:12">
      <c r="A104" s="575">
        <v>14.2</v>
      </c>
      <c r="B104" s="460" t="s">
        <v>84</v>
      </c>
      <c r="C104" s="451"/>
      <c r="D104" s="451"/>
      <c r="E104" s="451"/>
      <c r="F104" s="451"/>
      <c r="G104" s="451"/>
      <c r="H104" s="451"/>
      <c r="I104" s="451"/>
    </row>
    <row r="105" spans="1:12">
      <c r="A105" s="451"/>
      <c r="B105" s="470" t="s">
        <v>82</v>
      </c>
      <c r="C105" s="451"/>
      <c r="D105" s="442">
        <v>1</v>
      </c>
      <c r="E105" s="451"/>
      <c r="F105" s="451"/>
      <c r="G105" s="451">
        <f>IF(($L$16-$L$17)&gt;10,(10-G101),($L$16-$L$17-G101))</f>
        <v>7</v>
      </c>
      <c r="H105" s="451">
        <f>D105*G105</f>
        <v>7</v>
      </c>
      <c r="I105" s="477"/>
    </row>
    <row r="106" spans="1:12">
      <c r="A106" s="451"/>
      <c r="B106" s="470" t="s">
        <v>83</v>
      </c>
      <c r="C106" s="451"/>
      <c r="D106" s="442">
        <v>1</v>
      </c>
      <c r="E106" s="451"/>
      <c r="F106" s="451"/>
      <c r="G106" s="451">
        <f>IF(($O$16-$O$17)&gt;10,(10-G102),($O$16-$O$17-G102))</f>
        <v>7</v>
      </c>
      <c r="H106" s="451">
        <f>D106*G106</f>
        <v>7</v>
      </c>
      <c r="I106" s="477"/>
    </row>
    <row r="107" spans="1:12">
      <c r="A107" s="451"/>
      <c r="B107" s="460"/>
      <c r="C107" s="451"/>
      <c r="D107" s="451"/>
      <c r="E107" s="451"/>
      <c r="F107" s="451"/>
      <c r="G107" s="451"/>
      <c r="H107" s="476">
        <f>SUM(H105:H106)</f>
        <v>14</v>
      </c>
      <c r="I107" s="11">
        <f>ROUND(H107*$C$3,3)</f>
        <v>0</v>
      </c>
    </row>
    <row r="108" spans="1:12">
      <c r="A108" s="575">
        <v>14.3</v>
      </c>
      <c r="B108" s="460" t="s">
        <v>356</v>
      </c>
      <c r="C108" s="451"/>
      <c r="D108" s="451"/>
      <c r="E108" s="451"/>
      <c r="F108" s="451"/>
      <c r="G108" s="451"/>
      <c r="H108" s="451"/>
      <c r="I108" s="451"/>
    </row>
    <row r="109" spans="1:12">
      <c r="A109" s="451"/>
      <c r="B109" s="470" t="s">
        <v>82</v>
      </c>
      <c r="C109" s="451"/>
      <c r="D109" s="442">
        <v>1</v>
      </c>
      <c r="E109" s="451"/>
      <c r="F109" s="451"/>
      <c r="G109" s="451">
        <f>IF(($L$16-$L$17)&gt;15,(15-G101-G105),($L$16-$L$17-G101-G105))</f>
        <v>5</v>
      </c>
      <c r="H109" s="451">
        <f>D109*G109</f>
        <v>5</v>
      </c>
      <c r="I109" s="477"/>
    </row>
    <row r="110" spans="1:12">
      <c r="A110" s="451"/>
      <c r="B110" s="470" t="s">
        <v>83</v>
      </c>
      <c r="C110" s="451"/>
      <c r="D110" s="442">
        <v>1</v>
      </c>
      <c r="E110" s="451"/>
      <c r="F110" s="451"/>
      <c r="G110" s="451">
        <f>IF(($L$16-$L$17)&gt;15,(15-G102-G106),($L$16-$L$17-G102-G106))</f>
        <v>5</v>
      </c>
      <c r="H110" s="451">
        <f>D110*G110</f>
        <v>5</v>
      </c>
      <c r="I110" s="477"/>
    </row>
    <row r="111" spans="1:12">
      <c r="A111" s="451"/>
      <c r="B111" s="460"/>
      <c r="C111" s="451"/>
      <c r="D111" s="451"/>
      <c r="E111" s="451"/>
      <c r="F111" s="451"/>
      <c r="G111" s="451"/>
      <c r="H111" s="476">
        <f>SUM(H109:H110)</f>
        <v>10</v>
      </c>
      <c r="I111" s="11">
        <f>ROUND(H111*$C$3,3)</f>
        <v>0</v>
      </c>
    </row>
    <row r="112" spans="1:12">
      <c r="A112" s="575">
        <v>14.4</v>
      </c>
      <c r="B112" s="460" t="s">
        <v>357</v>
      </c>
      <c r="C112" s="451"/>
      <c r="D112" s="451"/>
      <c r="E112" s="451"/>
      <c r="F112" s="451"/>
      <c r="G112" s="451"/>
      <c r="H112" s="451"/>
      <c r="I112" s="451"/>
    </row>
    <row r="113" spans="1:30">
      <c r="A113" s="451"/>
      <c r="B113" s="470" t="s">
        <v>82</v>
      </c>
      <c r="C113" s="451"/>
      <c r="D113" s="442">
        <v>1</v>
      </c>
      <c r="E113" s="451"/>
      <c r="F113" s="451"/>
      <c r="G113" s="451">
        <f>IF(($L$16-$L$17)&gt;20,(20-G101-G105-G109),($L$16-$L$17-G101-G105-G109))</f>
        <v>5</v>
      </c>
      <c r="H113" s="451">
        <f>D113*G113</f>
        <v>5</v>
      </c>
      <c r="I113" s="477"/>
    </row>
    <row r="114" spans="1:30">
      <c r="A114" s="451"/>
      <c r="B114" s="470" t="s">
        <v>83</v>
      </c>
      <c r="C114" s="451"/>
      <c r="D114" s="442">
        <v>1</v>
      </c>
      <c r="E114" s="451"/>
      <c r="F114" s="451"/>
      <c r="G114" s="451">
        <f>IF(($L$16-$L$17)&gt;20,(20-G102-G106-G110),($L$16-$L$17-G102-G106-G110))</f>
        <v>5</v>
      </c>
      <c r="H114" s="451">
        <f>D114*G114</f>
        <v>5</v>
      </c>
      <c r="I114" s="477"/>
    </row>
    <row r="115" spans="1:30">
      <c r="A115" s="451"/>
      <c r="B115" s="460"/>
      <c r="C115" s="451"/>
      <c r="D115" s="451"/>
      <c r="E115" s="451"/>
      <c r="F115" s="451"/>
      <c r="G115" s="451"/>
      <c r="H115" s="476">
        <f>SUM(H113:H114)</f>
        <v>10</v>
      </c>
      <c r="I115" s="11">
        <f>ROUND(H115*$C$3,3)</f>
        <v>0</v>
      </c>
    </row>
    <row r="116" spans="1:30">
      <c r="A116" s="575">
        <v>14.5</v>
      </c>
      <c r="B116" s="460" t="s">
        <v>358</v>
      </c>
      <c r="C116" s="451"/>
      <c r="D116" s="451"/>
      <c r="E116" s="451"/>
      <c r="F116" s="451"/>
      <c r="G116" s="451"/>
      <c r="H116" s="451"/>
      <c r="I116" s="451"/>
    </row>
    <row r="117" spans="1:30">
      <c r="A117" s="451"/>
      <c r="B117" s="470" t="s">
        <v>82</v>
      </c>
      <c r="C117" s="451"/>
      <c r="D117" s="442">
        <v>1</v>
      </c>
      <c r="E117" s="451"/>
      <c r="F117" s="451"/>
      <c r="G117" s="451">
        <f>IF(($L$16-$L$17)&gt;25,(25-G101-G105-G109-G113),($L$16-$L$17-G101-G105-G109-G113))</f>
        <v>5</v>
      </c>
      <c r="H117" s="451">
        <f>D117*G117</f>
        <v>5</v>
      </c>
      <c r="I117" s="477"/>
    </row>
    <row r="118" spans="1:30">
      <c r="A118" s="451"/>
      <c r="B118" s="470" t="s">
        <v>83</v>
      </c>
      <c r="C118" s="451"/>
      <c r="D118" s="442">
        <v>1</v>
      </c>
      <c r="E118" s="451"/>
      <c r="F118" s="451"/>
      <c r="G118" s="451">
        <f>IF(($L$16-$L$17)&gt;25,(25-G102-G106-G110-G114),($L$16-$L$17-G102-G106-G110-G114))</f>
        <v>5</v>
      </c>
      <c r="H118" s="451">
        <f>D118*G118</f>
        <v>5</v>
      </c>
      <c r="I118" s="477"/>
    </row>
    <row r="119" spans="1:30" s="482" customFormat="1">
      <c r="A119" s="451"/>
      <c r="B119" s="460"/>
      <c r="C119" s="451"/>
      <c r="D119" s="451"/>
      <c r="E119" s="451"/>
      <c r="F119" s="451"/>
      <c r="G119" s="451"/>
      <c r="H119" s="476">
        <f>SUM(H117:H118)</f>
        <v>10</v>
      </c>
      <c r="I119" s="11">
        <f>ROUND(H119*$C$3,3)</f>
        <v>0</v>
      </c>
      <c r="K119" s="446"/>
      <c r="L119" s="446"/>
      <c r="M119" s="446"/>
      <c r="N119" s="446"/>
      <c r="O119" s="446"/>
      <c r="P119" s="446"/>
      <c r="Q119" s="446"/>
      <c r="R119" s="446"/>
      <c r="S119" s="446"/>
      <c r="T119" s="446"/>
      <c r="U119" s="446"/>
      <c r="V119" s="446"/>
      <c r="W119" s="446"/>
      <c r="X119" s="446"/>
      <c r="Y119" s="446"/>
      <c r="Z119" s="446"/>
      <c r="AA119" s="446"/>
      <c r="AB119" s="446"/>
      <c r="AC119" s="446"/>
      <c r="AD119" s="446"/>
    </row>
    <row r="120" spans="1:30" s="482" customFormat="1">
      <c r="A120" s="575">
        <v>14.6</v>
      </c>
      <c r="B120" s="460" t="s">
        <v>359</v>
      </c>
      <c r="C120" s="451"/>
      <c r="D120" s="451"/>
      <c r="E120" s="451"/>
      <c r="F120" s="451"/>
      <c r="G120" s="451"/>
      <c r="H120" s="451"/>
      <c r="I120" s="451"/>
      <c r="K120" s="446"/>
      <c r="L120" s="446"/>
      <c r="M120" s="446"/>
      <c r="N120" s="446"/>
      <c r="O120" s="446"/>
      <c r="P120" s="446"/>
      <c r="Q120" s="446"/>
      <c r="R120" s="446"/>
      <c r="S120" s="446"/>
      <c r="T120" s="446"/>
      <c r="U120" s="446"/>
      <c r="V120" s="446"/>
      <c r="W120" s="446"/>
      <c r="X120" s="446"/>
      <c r="Y120" s="446"/>
      <c r="Z120" s="446"/>
      <c r="AA120" s="446"/>
      <c r="AB120" s="446"/>
      <c r="AC120" s="446"/>
      <c r="AD120" s="446"/>
    </row>
    <row r="121" spans="1:30" s="482" customFormat="1">
      <c r="A121" s="451"/>
      <c r="B121" s="470" t="s">
        <v>82</v>
      </c>
      <c r="C121" s="451"/>
      <c r="D121" s="442">
        <v>1</v>
      </c>
      <c r="E121" s="451"/>
      <c r="F121" s="451"/>
      <c r="G121" s="503">
        <f>IF(($L$16-$L$17)&gt;30,(30-G101-G105-G109-G113-G117),($L$16-$L$17-G101-G105-G109-G113-G117))</f>
        <v>5</v>
      </c>
      <c r="H121" s="503">
        <f>D121*G121</f>
        <v>5</v>
      </c>
      <c r="I121" s="477"/>
      <c r="K121" s="446"/>
      <c r="L121" s="446"/>
      <c r="M121" s="446"/>
      <c r="N121" s="446"/>
      <c r="O121" s="446"/>
      <c r="P121" s="446"/>
      <c r="Q121" s="446"/>
      <c r="R121" s="446"/>
      <c r="S121" s="446"/>
      <c r="T121" s="446"/>
      <c r="U121" s="446"/>
      <c r="V121" s="446"/>
      <c r="W121" s="446"/>
      <c r="X121" s="446"/>
      <c r="Y121" s="446"/>
      <c r="Z121" s="446"/>
      <c r="AA121" s="446"/>
      <c r="AB121" s="446"/>
      <c r="AC121" s="446"/>
      <c r="AD121" s="446"/>
    </row>
    <row r="122" spans="1:30" s="482" customFormat="1">
      <c r="A122" s="451"/>
      <c r="B122" s="470" t="s">
        <v>83</v>
      </c>
      <c r="C122" s="451"/>
      <c r="D122" s="442">
        <v>1</v>
      </c>
      <c r="E122" s="451"/>
      <c r="F122" s="451"/>
      <c r="G122" s="503">
        <f>IF(($L$16-$L$17)&gt;30,(30-G102-G106-G110-G114-G118),($L$16-$L$17-G102-G106-G110-G114-G118))</f>
        <v>5</v>
      </c>
      <c r="H122" s="503">
        <f>D122*G122</f>
        <v>5</v>
      </c>
      <c r="I122" s="477"/>
      <c r="K122" s="446"/>
      <c r="L122" s="446"/>
      <c r="M122" s="446"/>
      <c r="N122" s="446"/>
      <c r="O122" s="446"/>
      <c r="P122" s="446"/>
      <c r="Q122" s="446"/>
      <c r="R122" s="446"/>
      <c r="S122" s="446"/>
      <c r="T122" s="446"/>
      <c r="U122" s="446"/>
      <c r="V122" s="446"/>
      <c r="W122" s="446"/>
      <c r="X122" s="446"/>
      <c r="Y122" s="446"/>
      <c r="Z122" s="446"/>
      <c r="AA122" s="446"/>
      <c r="AB122" s="446"/>
      <c r="AC122" s="446"/>
      <c r="AD122" s="446"/>
    </row>
    <row r="123" spans="1:30" s="482" customFormat="1">
      <c r="A123" s="451"/>
      <c r="B123" s="460"/>
      <c r="C123" s="451"/>
      <c r="D123" s="451"/>
      <c r="E123" s="451"/>
      <c r="F123" s="451"/>
      <c r="G123" s="451"/>
      <c r="H123" s="504">
        <f>SUM(H121:H122)</f>
        <v>10</v>
      </c>
      <c r="I123" s="11">
        <f>ROUND(H123*$C$3,3)</f>
        <v>0</v>
      </c>
      <c r="K123" s="446"/>
      <c r="L123" s="446"/>
      <c r="M123" s="446"/>
      <c r="N123" s="446"/>
      <c r="O123" s="446"/>
      <c r="P123" s="446"/>
      <c r="Q123" s="446"/>
      <c r="R123" s="446"/>
      <c r="S123" s="446"/>
      <c r="T123" s="446"/>
      <c r="U123" s="446"/>
      <c r="V123" s="446"/>
    </row>
    <row r="124" spans="1:30" s="482" customFormat="1">
      <c r="A124" s="575">
        <v>14.7</v>
      </c>
      <c r="B124" s="460" t="s">
        <v>360</v>
      </c>
      <c r="C124" s="451"/>
      <c r="D124" s="451"/>
      <c r="E124" s="451"/>
      <c r="F124" s="451"/>
      <c r="G124" s="451"/>
      <c r="H124" s="451"/>
      <c r="I124" s="451"/>
      <c r="K124" s="446"/>
      <c r="L124" s="446"/>
      <c r="M124" s="446"/>
      <c r="N124" s="446"/>
      <c r="O124" s="446"/>
      <c r="P124" s="446"/>
      <c r="Q124" s="446"/>
      <c r="R124" s="446"/>
      <c r="S124" s="446"/>
      <c r="T124" s="446"/>
      <c r="U124" s="446"/>
      <c r="V124" s="446"/>
    </row>
    <row r="125" spans="1:30" s="482" customFormat="1">
      <c r="A125" s="451"/>
      <c r="B125" s="470" t="s">
        <v>82</v>
      </c>
      <c r="C125" s="451"/>
      <c r="D125" s="442">
        <v>1</v>
      </c>
      <c r="E125" s="451"/>
      <c r="F125" s="451"/>
      <c r="G125" s="451">
        <f>IF(($L$16-$L$17)&gt;35,(35-G101-G105-G109-G113-G117-G121),($L$16-$L$17-G101-G105-G109-G113-G117-G121))</f>
        <v>5</v>
      </c>
      <c r="H125" s="451">
        <f>D125*G125</f>
        <v>5</v>
      </c>
      <c r="I125" s="477"/>
      <c r="K125" s="446"/>
      <c r="L125" s="446"/>
      <c r="M125" s="446"/>
      <c r="N125" s="446"/>
      <c r="O125" s="446"/>
      <c r="P125" s="446"/>
      <c r="Q125" s="446"/>
      <c r="S125" s="446"/>
      <c r="T125" s="446"/>
      <c r="U125" s="446"/>
      <c r="V125" s="446"/>
    </row>
    <row r="126" spans="1:30" s="482" customFormat="1">
      <c r="A126" s="451"/>
      <c r="B126" s="470" t="s">
        <v>83</v>
      </c>
      <c r="C126" s="451"/>
      <c r="D126" s="442">
        <v>1</v>
      </c>
      <c r="E126" s="451"/>
      <c r="F126" s="451"/>
      <c r="G126" s="451">
        <f>IF(($L$16-$L$17)&gt;35,(35-G102-G106-G110-G114-G118-G122),($L$16-$L$17-G102-G106-G110-G114-G118-G122))</f>
        <v>5</v>
      </c>
      <c r="H126" s="451">
        <f>D126*G126</f>
        <v>5</v>
      </c>
      <c r="I126" s="477"/>
      <c r="K126" s="446"/>
      <c r="L126" s="446"/>
      <c r="M126" s="446"/>
      <c r="N126" s="446"/>
      <c r="O126" s="446"/>
      <c r="P126" s="446"/>
      <c r="S126" s="446"/>
      <c r="T126" s="446"/>
      <c r="U126" s="446"/>
      <c r="V126" s="446"/>
    </row>
    <row r="127" spans="1:30" s="482" customFormat="1">
      <c r="A127" s="451"/>
      <c r="B127" s="451"/>
      <c r="C127" s="451"/>
      <c r="D127" s="451"/>
      <c r="E127" s="451"/>
      <c r="F127" s="451"/>
      <c r="G127" s="451"/>
      <c r="H127" s="476">
        <f>SUM(H125:H126)</f>
        <v>10</v>
      </c>
      <c r="I127" s="11">
        <f>ROUND(H127*$C$3,3)</f>
        <v>0</v>
      </c>
      <c r="K127" s="446"/>
      <c r="L127" s="446"/>
      <c r="M127" s="446"/>
      <c r="N127" s="446"/>
      <c r="O127" s="446"/>
      <c r="P127" s="446"/>
      <c r="S127" s="446"/>
      <c r="T127" s="446"/>
      <c r="U127" s="446"/>
      <c r="V127" s="446"/>
    </row>
    <row r="128" spans="1:30" s="482" customFormat="1">
      <c r="A128" s="575">
        <v>14.8</v>
      </c>
      <c r="B128" s="460" t="s">
        <v>361</v>
      </c>
      <c r="C128" s="451"/>
      <c r="D128" s="451"/>
      <c r="E128" s="451"/>
      <c r="F128" s="451"/>
      <c r="G128" s="451"/>
      <c r="H128" s="451"/>
      <c r="I128" s="451"/>
      <c r="K128" s="446"/>
      <c r="L128" s="446"/>
      <c r="M128" s="446"/>
      <c r="N128" s="446"/>
      <c r="O128" s="446"/>
      <c r="P128" s="446"/>
      <c r="S128" s="446"/>
      <c r="T128" s="446"/>
    </row>
    <row r="129" spans="1:30" s="482" customFormat="1">
      <c r="A129" s="451"/>
      <c r="B129" s="470" t="s">
        <v>82</v>
      </c>
      <c r="C129" s="451"/>
      <c r="D129" s="442">
        <v>1</v>
      </c>
      <c r="E129" s="451"/>
      <c r="F129" s="451"/>
      <c r="G129" s="451">
        <f>IF(($L$16-$L$17)&gt;40,(40-G101-G105-G109-G113-G117-G121-G125),($L$16-$L$17-G101-G105-G109-G113-G117-G121-G125))</f>
        <v>5</v>
      </c>
      <c r="H129" s="451">
        <f>D129*G129</f>
        <v>5</v>
      </c>
      <c r="I129" s="477"/>
      <c r="K129" s="446"/>
      <c r="L129" s="446"/>
      <c r="M129" s="446"/>
      <c r="N129" s="446"/>
      <c r="O129" s="446"/>
      <c r="P129" s="446"/>
      <c r="S129" s="446"/>
      <c r="T129" s="446"/>
    </row>
    <row r="130" spans="1:30" s="482" customFormat="1">
      <c r="A130" s="451"/>
      <c r="B130" s="470" t="s">
        <v>83</v>
      </c>
      <c r="C130" s="451"/>
      <c r="D130" s="442">
        <v>1</v>
      </c>
      <c r="E130" s="451"/>
      <c r="F130" s="451"/>
      <c r="G130" s="451">
        <f>IF(($L$16-$L$17)&gt;40,(40-G102-G106-G110-G114-G118-G122-G126),($L$16-$L$17-G102-G106-G110-G114-G118-G122-G126))</f>
        <v>5</v>
      </c>
      <c r="H130" s="451">
        <f>D130*G130</f>
        <v>5</v>
      </c>
      <c r="I130" s="477"/>
      <c r="K130" s="446"/>
      <c r="L130" s="446"/>
      <c r="M130" s="446"/>
      <c r="N130" s="446"/>
      <c r="O130" s="446"/>
      <c r="P130" s="446"/>
    </row>
    <row r="131" spans="1:30">
      <c r="A131" s="451"/>
      <c r="B131" s="451"/>
      <c r="C131" s="451"/>
      <c r="D131" s="451"/>
      <c r="E131" s="451"/>
      <c r="F131" s="451"/>
      <c r="G131" s="451"/>
      <c r="H131" s="476">
        <f>SUM(H129:H130)</f>
        <v>10</v>
      </c>
      <c r="I131" s="11">
        <f>ROUND(H131*$C$3,3)</f>
        <v>0</v>
      </c>
      <c r="K131" s="482"/>
      <c r="L131" s="482"/>
      <c r="M131" s="482"/>
      <c r="N131" s="482"/>
      <c r="O131" s="482"/>
      <c r="Q131" s="482"/>
      <c r="R131" s="482"/>
      <c r="S131" s="482"/>
      <c r="T131" s="482"/>
      <c r="U131" s="482"/>
      <c r="V131" s="482"/>
      <c r="W131" s="482"/>
      <c r="X131" s="482"/>
      <c r="Y131" s="482"/>
      <c r="Z131" s="482"/>
      <c r="AA131" s="482"/>
      <c r="AB131" s="482"/>
      <c r="AC131" s="482"/>
      <c r="AD131" s="482"/>
    </row>
    <row r="132" spans="1:30">
      <c r="A132" s="577">
        <v>15</v>
      </c>
      <c r="B132" s="460" t="s">
        <v>109</v>
      </c>
      <c r="C132" s="470" t="s">
        <v>58</v>
      </c>
      <c r="D132" s="470"/>
      <c r="E132" s="470"/>
      <c r="F132" s="470"/>
      <c r="G132" s="470"/>
      <c r="H132" s="460"/>
      <c r="I132" s="483"/>
      <c r="K132" s="482"/>
      <c r="L132" s="482"/>
      <c r="M132" s="482"/>
      <c r="N132" s="482"/>
      <c r="O132" s="482"/>
      <c r="Q132" s="482"/>
      <c r="R132" s="482"/>
      <c r="S132" s="482"/>
      <c r="T132" s="482"/>
      <c r="U132" s="482"/>
      <c r="V132" s="482"/>
      <c r="W132" s="482"/>
      <c r="X132" s="482"/>
      <c r="Y132" s="482"/>
      <c r="Z132" s="482"/>
      <c r="AA132" s="482"/>
      <c r="AB132" s="482"/>
      <c r="AC132" s="482"/>
      <c r="AD132" s="482"/>
    </row>
    <row r="133" spans="1:30">
      <c r="A133" s="576">
        <v>15.1</v>
      </c>
      <c r="B133" s="470" t="s">
        <v>82</v>
      </c>
      <c r="C133" s="470"/>
      <c r="D133" s="470">
        <f>L51</f>
        <v>1</v>
      </c>
      <c r="E133" s="484">
        <f>L58</f>
        <v>11.7</v>
      </c>
      <c r="F133" s="484">
        <v>1</v>
      </c>
      <c r="G133" s="485">
        <f>ROUND(L12-L13-0.065-L98-L99+0.3,3)</f>
        <v>4.798</v>
      </c>
      <c r="H133" s="485">
        <f>D133*E133*F133*G133</f>
        <v>56.136599999999994</v>
      </c>
      <c r="I133" s="483"/>
      <c r="K133" s="482"/>
      <c r="L133" s="482"/>
      <c r="M133" s="482"/>
      <c r="N133" s="482"/>
      <c r="O133" s="482"/>
      <c r="Q133" s="482"/>
      <c r="R133" s="482"/>
      <c r="S133" s="482"/>
      <c r="T133" s="482"/>
      <c r="U133" s="482"/>
      <c r="V133" s="482"/>
      <c r="W133" s="482"/>
      <c r="X133" s="482"/>
      <c r="Y133" s="482"/>
      <c r="Z133" s="482"/>
      <c r="AA133" s="482"/>
      <c r="AB133" s="482"/>
      <c r="AC133" s="482"/>
      <c r="AD133" s="482"/>
    </row>
    <row r="134" spans="1:30">
      <c r="A134" s="576">
        <v>15.2</v>
      </c>
      <c r="B134" s="470" t="s">
        <v>83</v>
      </c>
      <c r="C134" s="470"/>
      <c r="D134" s="470">
        <f>O51</f>
        <v>1</v>
      </c>
      <c r="E134" s="470">
        <f>O52</f>
        <v>11.7</v>
      </c>
      <c r="F134" s="484">
        <v>1</v>
      </c>
      <c r="G134" s="486">
        <f>ROUND(O12-O13-0.065-L98-L99+0.3,3)</f>
        <v>4.7539999999999996</v>
      </c>
      <c r="H134" s="485">
        <f>D134*E134*F134*G134</f>
        <v>55.621799999999993</v>
      </c>
      <c r="I134" s="483"/>
      <c r="K134" s="482"/>
      <c r="L134" s="482"/>
      <c r="M134" s="482"/>
      <c r="N134" s="482"/>
      <c r="O134" s="482"/>
      <c r="Q134" s="482"/>
      <c r="R134" s="482"/>
      <c r="S134" s="482"/>
      <c r="T134" s="482"/>
      <c r="U134" s="482"/>
      <c r="V134" s="482"/>
      <c r="W134" s="482"/>
      <c r="X134" s="482"/>
      <c r="Y134" s="482"/>
      <c r="Z134" s="482"/>
      <c r="AA134" s="482"/>
      <c r="AB134" s="482"/>
      <c r="AC134" s="482"/>
      <c r="AD134" s="482"/>
    </row>
    <row r="135" spans="1:30">
      <c r="A135" s="576">
        <v>15.3</v>
      </c>
      <c r="B135" s="505" t="s">
        <v>30</v>
      </c>
      <c r="C135" s="470"/>
      <c r="D135" s="484">
        <v>0</v>
      </c>
      <c r="E135" s="484">
        <v>0</v>
      </c>
      <c r="F135" s="484">
        <v>2</v>
      </c>
      <c r="G135" s="485">
        <f>AVERAGE(G133:G134)/2</f>
        <v>2.3879999999999999</v>
      </c>
      <c r="H135" s="485">
        <f>D135*E135*F135*G135</f>
        <v>0</v>
      </c>
      <c r="I135" s="483"/>
      <c r="K135" s="482"/>
      <c r="L135" s="482"/>
      <c r="M135" s="482"/>
      <c r="N135" s="482"/>
      <c r="O135" s="482"/>
      <c r="P135" s="482"/>
      <c r="Q135" s="482"/>
      <c r="R135" s="482"/>
      <c r="S135" s="482"/>
      <c r="T135" s="482"/>
      <c r="U135" s="482"/>
      <c r="V135" s="482"/>
    </row>
    <row r="136" spans="1:30">
      <c r="A136" s="470"/>
      <c r="B136" s="470"/>
      <c r="C136" s="470"/>
      <c r="D136" s="470"/>
      <c r="E136" s="470"/>
      <c r="F136" s="470"/>
      <c r="G136" s="470"/>
      <c r="H136" s="487">
        <f>SUM(H133:H135)</f>
        <v>111.75839999999999</v>
      </c>
      <c r="I136" s="11">
        <f>ROUND(H136*$C$3,3)</f>
        <v>0</v>
      </c>
      <c r="K136" s="482"/>
      <c r="L136" s="482"/>
      <c r="M136" s="482"/>
      <c r="N136" s="482"/>
      <c r="O136" s="482"/>
      <c r="P136" s="482"/>
      <c r="Q136" s="482"/>
      <c r="R136" s="482"/>
      <c r="S136" s="482"/>
      <c r="T136" s="482"/>
      <c r="U136" s="482"/>
      <c r="V136" s="482"/>
    </row>
    <row r="137" spans="1:30">
      <c r="A137" s="460">
        <v>16</v>
      </c>
      <c r="B137" s="460" t="s">
        <v>110</v>
      </c>
      <c r="C137" s="470" t="s">
        <v>58</v>
      </c>
      <c r="D137" s="470"/>
      <c r="E137" s="470"/>
      <c r="F137" s="470"/>
      <c r="G137" s="470"/>
      <c r="H137" s="460"/>
      <c r="I137" s="483"/>
      <c r="K137" s="482"/>
      <c r="L137" s="482"/>
      <c r="M137" s="482"/>
      <c r="N137" s="482"/>
      <c r="O137" s="482"/>
      <c r="P137" s="482"/>
      <c r="Q137" s="482"/>
      <c r="S137" s="482"/>
      <c r="T137" s="482"/>
      <c r="U137" s="482"/>
      <c r="V137" s="482"/>
    </row>
    <row r="138" spans="1:30">
      <c r="A138" s="576">
        <v>16.100000000000001</v>
      </c>
      <c r="B138" s="470" t="s">
        <v>111</v>
      </c>
      <c r="C138" s="470"/>
      <c r="D138" s="470">
        <v>1</v>
      </c>
      <c r="E138" s="470">
        <f>E133</f>
        <v>11.7</v>
      </c>
      <c r="F138" s="505">
        <f>E135</f>
        <v>0</v>
      </c>
      <c r="G138" s="485">
        <f>G133</f>
        <v>4.798</v>
      </c>
      <c r="H138" s="485">
        <f>D138*E138*F138*G138</f>
        <v>0</v>
      </c>
      <c r="I138" s="483"/>
      <c r="K138" s="482"/>
      <c r="L138" s="482"/>
      <c r="M138" s="482"/>
      <c r="N138" s="482"/>
      <c r="O138" s="482"/>
      <c r="P138" s="482"/>
      <c r="S138" s="482"/>
      <c r="T138" s="482"/>
      <c r="U138" s="482"/>
      <c r="V138" s="482"/>
    </row>
    <row r="139" spans="1:30">
      <c r="A139" s="576"/>
      <c r="B139" s="470"/>
      <c r="C139" s="470"/>
      <c r="D139" s="470">
        <f>D138</f>
        <v>1</v>
      </c>
      <c r="E139" s="470">
        <f>E138</f>
        <v>11.7</v>
      </c>
      <c r="F139" s="486">
        <f>G133*TAN(30*PI()/180)</f>
        <v>2.7701265915718243</v>
      </c>
      <c r="G139" s="470">
        <f>G133/2</f>
        <v>2.399</v>
      </c>
      <c r="H139" s="485">
        <f>D139*E139*F139*G139</f>
        <v>77.752744210215425</v>
      </c>
      <c r="I139" s="483"/>
      <c r="J139" s="488"/>
      <c r="K139" s="482"/>
      <c r="L139" s="482"/>
      <c r="M139" s="482"/>
      <c r="N139" s="482"/>
      <c r="O139" s="482"/>
      <c r="P139" s="482"/>
      <c r="S139" s="482"/>
      <c r="T139" s="482"/>
      <c r="U139" s="482"/>
      <c r="V139" s="482"/>
    </row>
    <row r="140" spans="1:30">
      <c r="A140" s="576">
        <v>16.2</v>
      </c>
      <c r="B140" s="470" t="s">
        <v>111</v>
      </c>
      <c r="C140" s="470"/>
      <c r="D140" s="470">
        <v>1</v>
      </c>
      <c r="E140" s="470">
        <f>E134</f>
        <v>11.7</v>
      </c>
      <c r="F140" s="486">
        <f>G134*TAN(30*PI()/180)</f>
        <v>2.7447231797274805</v>
      </c>
      <c r="G140" s="470">
        <f>G134/2</f>
        <v>2.3769999999999998</v>
      </c>
      <c r="H140" s="485">
        <f>D140*E140*F140*G140</f>
        <v>76.333221879082984</v>
      </c>
      <c r="I140" s="483"/>
      <c r="J140" s="488"/>
      <c r="K140" s="482"/>
      <c r="L140" s="482"/>
      <c r="M140" s="482"/>
      <c r="N140" s="482"/>
      <c r="O140" s="482"/>
      <c r="P140" s="482"/>
      <c r="S140" s="482"/>
      <c r="T140" s="482"/>
    </row>
    <row r="141" spans="1:30" s="482" customFormat="1">
      <c r="A141" s="470"/>
      <c r="B141" s="470"/>
      <c r="C141" s="470"/>
      <c r="D141" s="470">
        <f>D140</f>
        <v>1</v>
      </c>
      <c r="E141" s="470">
        <f>E140</f>
        <v>11.7</v>
      </c>
      <c r="F141" s="505">
        <f>E135</f>
        <v>0</v>
      </c>
      <c r="G141" s="486">
        <f>G134</f>
        <v>4.7539999999999996</v>
      </c>
      <c r="H141" s="485">
        <f>D141*E141*F141*G141</f>
        <v>0</v>
      </c>
      <c r="I141" s="483"/>
      <c r="J141" s="489"/>
      <c r="Q141" s="446"/>
      <c r="R141" s="446"/>
    </row>
    <row r="142" spans="1:30">
      <c r="A142" s="470"/>
      <c r="B142" s="470"/>
      <c r="C142" s="470"/>
      <c r="D142" s="470"/>
      <c r="E142" s="470"/>
      <c r="F142" s="470"/>
      <c r="G142" s="470"/>
      <c r="H142" s="487">
        <f>SUM(H138:H141)</f>
        <v>154.08596608929841</v>
      </c>
      <c r="I142" s="11">
        <f>ROUND(H142*$C$3,3)</f>
        <v>0</v>
      </c>
      <c r="J142" s="488"/>
      <c r="K142" s="490"/>
      <c r="L142" s="490"/>
      <c r="M142" s="490"/>
      <c r="N142" s="490"/>
      <c r="O142" s="490"/>
      <c r="P142" s="482"/>
    </row>
    <row r="143" spans="1:30">
      <c r="A143" s="460">
        <v>17</v>
      </c>
      <c r="B143" s="506" t="s">
        <v>96</v>
      </c>
      <c r="C143" s="470" t="s">
        <v>58</v>
      </c>
      <c r="D143" s="470"/>
      <c r="E143" s="470"/>
      <c r="F143" s="470"/>
      <c r="G143" s="470"/>
      <c r="H143" s="470"/>
      <c r="I143" s="470"/>
      <c r="J143" s="488"/>
      <c r="P143" s="482"/>
      <c r="R143" s="482"/>
      <c r="S143" s="482"/>
      <c r="T143" s="482"/>
    </row>
    <row r="144" spans="1:30">
      <c r="A144" s="470"/>
      <c r="B144" s="470"/>
      <c r="C144" s="470"/>
      <c r="D144" s="484">
        <v>4</v>
      </c>
      <c r="E144" s="851">
        <f>(((L12-L13)*1.5)*PI()*SQRT((L12-L13)^2+((L12-L13)*1.5)^2))/4</f>
        <v>53.372584089875012</v>
      </c>
      <c r="F144" s="851"/>
      <c r="G144" s="470">
        <v>0.3</v>
      </c>
      <c r="H144" s="485">
        <f>D144*E144*G144</f>
        <v>64.047100907850009</v>
      </c>
      <c r="I144" s="470"/>
      <c r="J144" s="488"/>
      <c r="P144" s="482"/>
      <c r="Q144" s="482"/>
      <c r="R144" s="490"/>
      <c r="S144" s="490"/>
    </row>
    <row r="145" spans="1:17">
      <c r="A145" s="470"/>
      <c r="B145" s="470"/>
      <c r="C145" s="470"/>
      <c r="D145" s="484">
        <v>2</v>
      </c>
      <c r="E145" s="491">
        <f>L52+(PI()*(L12-L13)*1.5)/2</f>
        <v>23.511602979334221</v>
      </c>
      <c r="F145" s="492">
        <f>3</f>
        <v>3</v>
      </c>
      <c r="G145" s="470">
        <v>0.3</v>
      </c>
      <c r="H145" s="485">
        <f>D145*E145*F145*G145</f>
        <v>42.320885362801597</v>
      </c>
      <c r="I145" s="470"/>
      <c r="J145" s="488"/>
      <c r="P145" s="482"/>
      <c r="Q145" s="490"/>
    </row>
    <row r="146" spans="1:17">
      <c r="A146" s="460">
        <v>18</v>
      </c>
      <c r="B146" s="506" t="s">
        <v>112</v>
      </c>
      <c r="C146" s="470"/>
      <c r="D146" s="470"/>
      <c r="E146" s="470"/>
      <c r="F146" s="470"/>
      <c r="G146" s="470"/>
      <c r="H146" s="487">
        <f>SUM(H144:H145)</f>
        <v>106.36798627065161</v>
      </c>
      <c r="I146" s="11">
        <f>ROUND(H146*$C$3,3)</f>
        <v>0</v>
      </c>
      <c r="J146" s="488"/>
      <c r="P146" s="490"/>
    </row>
    <row r="147" spans="1:17">
      <c r="A147" s="470"/>
      <c r="B147" s="470"/>
      <c r="C147" s="470"/>
      <c r="D147" s="470">
        <f>D144</f>
        <v>4</v>
      </c>
      <c r="E147" s="851">
        <f>E144</f>
        <v>53.372584089875012</v>
      </c>
      <c r="F147" s="851"/>
      <c r="G147" s="470">
        <v>0.15</v>
      </c>
      <c r="H147" s="485">
        <f>D147*E147*G147</f>
        <v>32.023550453925004</v>
      </c>
      <c r="I147" s="470"/>
      <c r="J147" s="488"/>
    </row>
    <row r="148" spans="1:17">
      <c r="A148" s="470"/>
      <c r="B148" s="470"/>
      <c r="C148" s="470"/>
      <c r="D148" s="470">
        <f>D145</f>
        <v>2</v>
      </c>
      <c r="E148" s="486">
        <f>E145</f>
        <v>23.511602979334221</v>
      </c>
      <c r="F148" s="470">
        <f>F145</f>
        <v>3</v>
      </c>
      <c r="G148" s="470">
        <v>0.15</v>
      </c>
      <c r="H148" s="485">
        <f>D148*E148*F148*G148</f>
        <v>21.160442681400799</v>
      </c>
      <c r="I148" s="470"/>
      <c r="J148" s="488"/>
    </row>
    <row r="149" spans="1:17">
      <c r="A149" s="470"/>
      <c r="B149" s="470"/>
      <c r="C149" s="470"/>
      <c r="D149" s="470"/>
      <c r="E149" s="470"/>
      <c r="F149" s="470"/>
      <c r="G149" s="470"/>
      <c r="H149" s="487">
        <f>SUM(H147:H148)</f>
        <v>53.183993135325807</v>
      </c>
      <c r="I149" s="11">
        <f>ROUND(H149*$C$3,3)</f>
        <v>0</v>
      </c>
      <c r="J149" s="488"/>
    </row>
    <row r="150" spans="1:17">
      <c r="A150" s="460">
        <v>19</v>
      </c>
      <c r="B150" s="460" t="s">
        <v>97</v>
      </c>
      <c r="C150" s="470"/>
      <c r="D150" s="470"/>
      <c r="E150" s="470"/>
      <c r="F150" s="470"/>
      <c r="G150" s="470"/>
      <c r="H150" s="470"/>
      <c r="I150" s="470"/>
      <c r="J150" s="488"/>
    </row>
    <row r="151" spans="1:17">
      <c r="A151" s="470"/>
      <c r="B151" s="470" t="s">
        <v>113</v>
      </c>
      <c r="C151" s="470"/>
      <c r="D151" s="470">
        <f>(D133+D134)</f>
        <v>2</v>
      </c>
      <c r="E151" s="850">
        <f>ROUND(E133*AVERAGE(G133,G134),0)</f>
        <v>56</v>
      </c>
      <c r="F151" s="850"/>
      <c r="G151" s="850"/>
      <c r="H151" s="470">
        <f>D151*E151</f>
        <v>112</v>
      </c>
      <c r="I151" s="470"/>
      <c r="J151" s="488"/>
    </row>
    <row r="152" spans="1:17">
      <c r="A152" s="470"/>
      <c r="B152" s="470" t="s">
        <v>30</v>
      </c>
      <c r="C152" s="470"/>
      <c r="D152" s="470">
        <f>D135</f>
        <v>0</v>
      </c>
      <c r="E152" s="850">
        <f>ROUND(E135*G135,0)</f>
        <v>0</v>
      </c>
      <c r="F152" s="850"/>
      <c r="G152" s="850"/>
      <c r="H152" s="470">
        <f>D152*E152</f>
        <v>0</v>
      </c>
      <c r="I152" s="470"/>
      <c r="J152" s="488"/>
    </row>
    <row r="153" spans="1:17">
      <c r="A153" s="470"/>
      <c r="B153" s="470"/>
      <c r="C153" s="470"/>
      <c r="D153" s="470"/>
      <c r="E153" s="470"/>
      <c r="F153" s="470"/>
      <c r="G153" s="470"/>
      <c r="H153" s="460">
        <f>SUM(H151:H152)</f>
        <v>112</v>
      </c>
      <c r="I153" s="11">
        <f>ROUND(H153*$C$3,3)</f>
        <v>0</v>
      </c>
      <c r="J153" s="488"/>
    </row>
    <row r="154" spans="1:17">
      <c r="A154" s="493"/>
      <c r="B154" s="493"/>
      <c r="C154" s="493"/>
      <c r="D154" s="493"/>
      <c r="E154" s="493"/>
      <c r="F154" s="493"/>
      <c r="G154" s="493"/>
      <c r="H154" s="493"/>
      <c r="I154" s="493"/>
      <c r="J154" s="488"/>
    </row>
    <row r="155" spans="1:17">
      <c r="A155" s="493"/>
      <c r="B155" s="494"/>
      <c r="C155" s="495"/>
      <c r="D155" s="493"/>
      <c r="E155" s="496"/>
      <c r="F155" s="497"/>
      <c r="G155" s="497"/>
      <c r="H155" s="494"/>
      <c r="I155" s="498">
        <f>SUM(I8:I153)</f>
        <v>0</v>
      </c>
      <c r="J155" s="488"/>
    </row>
    <row r="156" spans="1:17">
      <c r="A156" s="493"/>
      <c r="B156" s="494"/>
      <c r="C156" s="495"/>
      <c r="D156" s="493"/>
      <c r="E156" s="496"/>
      <c r="F156" s="497"/>
      <c r="G156" s="497"/>
      <c r="H156" s="495"/>
      <c r="I156" s="488"/>
    </row>
    <row r="157" spans="1:17">
      <c r="A157" s="493"/>
      <c r="B157" s="494"/>
      <c r="C157" s="495"/>
      <c r="D157" s="493"/>
      <c r="E157" s="496"/>
      <c r="F157" s="497"/>
      <c r="G157" s="497"/>
      <c r="H157" s="494"/>
      <c r="I157" s="498"/>
      <c r="K157" s="493"/>
      <c r="L157" s="493"/>
    </row>
    <row r="158" spans="1:17">
      <c r="A158" s="493"/>
      <c r="B158" s="494"/>
      <c r="C158" s="495"/>
      <c r="D158" s="493"/>
      <c r="E158" s="496"/>
      <c r="F158" s="497"/>
      <c r="G158" s="497"/>
      <c r="H158" s="495"/>
      <c r="I158" s="488"/>
    </row>
    <row r="159" spans="1:17">
      <c r="A159" s="493"/>
      <c r="B159" s="494"/>
      <c r="C159" s="495"/>
      <c r="D159" s="493"/>
      <c r="E159" s="496"/>
      <c r="F159" s="497"/>
      <c r="G159" s="497"/>
      <c r="H159" s="494"/>
      <c r="I159" s="498"/>
    </row>
    <row r="160" spans="1:17">
      <c r="A160" s="493"/>
      <c r="B160" s="494"/>
      <c r="C160" s="495"/>
      <c r="D160" s="493"/>
      <c r="E160" s="496"/>
      <c r="F160" s="497"/>
      <c r="G160" s="497"/>
      <c r="H160" s="495"/>
      <c r="I160" s="488"/>
    </row>
    <row r="161" spans="1:9">
      <c r="A161" s="493"/>
      <c r="B161" s="495"/>
      <c r="C161" s="495"/>
      <c r="D161" s="493"/>
      <c r="E161" s="495"/>
      <c r="F161" s="495"/>
      <c r="G161" s="495"/>
      <c r="H161" s="494"/>
      <c r="I161" s="498"/>
    </row>
    <row r="162" spans="1:9">
      <c r="A162" s="499"/>
      <c r="B162" s="493"/>
      <c r="C162" s="493"/>
      <c r="D162" s="499"/>
      <c r="E162" s="500"/>
      <c r="F162" s="500"/>
      <c r="G162" s="500"/>
      <c r="H162" s="499"/>
      <c r="I162" s="488"/>
    </row>
    <row r="163" spans="1:9">
      <c r="A163" s="493"/>
      <c r="B163" s="495"/>
      <c r="C163" s="495"/>
      <c r="D163" s="493"/>
      <c r="E163" s="495"/>
      <c r="F163" s="495"/>
      <c r="G163" s="495"/>
      <c r="H163" s="501"/>
      <c r="I163" s="498"/>
    </row>
    <row r="164" spans="1:9">
      <c r="A164" s="493"/>
      <c r="B164" s="502"/>
      <c r="C164" s="495"/>
      <c r="D164" s="493"/>
      <c r="E164" s="495"/>
      <c r="F164" s="495"/>
      <c r="G164" s="495"/>
      <c r="H164" s="495"/>
      <c r="I164" s="488"/>
    </row>
    <row r="165" spans="1:9">
      <c r="A165" s="493"/>
      <c r="B165" s="495"/>
      <c r="C165" s="495"/>
      <c r="D165" s="493"/>
      <c r="E165" s="495"/>
      <c r="F165" s="495"/>
      <c r="G165" s="495"/>
      <c r="H165" s="494"/>
      <c r="I165" s="498"/>
    </row>
    <row r="166" spans="1:9">
      <c r="A166" s="493"/>
      <c r="B166" s="502"/>
      <c r="C166" s="495"/>
      <c r="D166" s="493"/>
      <c r="E166" s="495"/>
      <c r="F166" s="495"/>
      <c r="G166" s="495"/>
      <c r="H166" s="500"/>
      <c r="I166" s="488"/>
    </row>
    <row r="167" spans="1:9">
      <c r="A167" s="488"/>
      <c r="B167" s="488"/>
      <c r="C167" s="488"/>
      <c r="D167" s="488"/>
      <c r="E167" s="488"/>
      <c r="F167" s="488"/>
      <c r="G167" s="488"/>
      <c r="H167" s="494"/>
      <c r="I167" s="498"/>
    </row>
    <row r="168" spans="1:9">
      <c r="A168" s="488"/>
      <c r="B168" s="488"/>
      <c r="C168" s="488"/>
      <c r="D168" s="488"/>
      <c r="E168" s="488"/>
      <c r="F168" s="488"/>
      <c r="G168" s="488"/>
      <c r="H168" s="488"/>
      <c r="I168" s="488"/>
    </row>
    <row r="169" spans="1:9">
      <c r="A169" s="488"/>
      <c r="B169" s="488"/>
      <c r="C169" s="488"/>
      <c r="D169" s="488"/>
      <c r="E169" s="488"/>
      <c r="F169" s="488"/>
      <c r="G169" s="488"/>
      <c r="H169" s="488"/>
      <c r="I169" s="488"/>
    </row>
  </sheetData>
  <mergeCells count="43">
    <mergeCell ref="A3:B3"/>
    <mergeCell ref="E11:F11"/>
    <mergeCell ref="E12:F12"/>
    <mergeCell ref="E13:F13"/>
    <mergeCell ref="K6:L6"/>
    <mergeCell ref="N6:O6"/>
    <mergeCell ref="E6:F6"/>
    <mergeCell ref="E7:F7"/>
    <mergeCell ref="E26:G26"/>
    <mergeCell ref="E15:F15"/>
    <mergeCell ref="E16:F16"/>
    <mergeCell ref="E20:F20"/>
    <mergeCell ref="E22:F22"/>
    <mergeCell ref="E17:F17"/>
    <mergeCell ref="E49:F49"/>
    <mergeCell ref="E52:F52"/>
    <mergeCell ref="E34:F34"/>
    <mergeCell ref="E35:F35"/>
    <mergeCell ref="E152:G152"/>
    <mergeCell ref="F71:G71"/>
    <mergeCell ref="E61:F61"/>
    <mergeCell ref="E69:F69"/>
    <mergeCell ref="F63:G63"/>
    <mergeCell ref="E144:F144"/>
    <mergeCell ref="E147:F147"/>
    <mergeCell ref="E151:G151"/>
    <mergeCell ref="F67:G67"/>
    <mergeCell ref="A1:I1"/>
    <mergeCell ref="A2:I2"/>
    <mergeCell ref="F59:G59"/>
    <mergeCell ref="E21:F21"/>
    <mergeCell ref="E23:F23"/>
    <mergeCell ref="E27:F27"/>
    <mergeCell ref="E28:F28"/>
    <mergeCell ref="E29:G29"/>
    <mergeCell ref="E53:F53"/>
    <mergeCell ref="E38:F38"/>
    <mergeCell ref="E39:F39"/>
    <mergeCell ref="E42:F42"/>
    <mergeCell ref="E43:F43"/>
    <mergeCell ref="E30:F30"/>
    <mergeCell ref="E31:F31"/>
    <mergeCell ref="E47:F47"/>
  </mergeCells>
  <phoneticPr fontId="6" type="noConversion"/>
  <pageMargins left="0.7" right="0.7" top="0.75" bottom="0.75" header="0.3" footer="0.3"/>
  <pageSetup scale="33" orientation="portrait" r:id="rId1"/>
  <ignoredErrors>
    <ignoredError sqref="E37:E45 I37 E47 H16 D37 E49:E86 H97:H99 F37:F86 G37:G86 E136:E137 D70:D74 F136:G153 H37:H86 H93:H95 D136:D143 I132:I135 H132:H137 D132:G132 D40:D67 D87:D92 D146:D153 I73:I77 E87:E88 F87:F98 H87:H91 I87:I91 I41:I43 E92 E96:E98 D76 D78:D86 D94:D98 E139:E153 H139:H153 D23:D32 E22:I23 G87:G99 E25:I31 E24:H24 E32:H32 I45:I49 I51:I53 I55:I56 I79:I85 I93:I95 I97:I98 I137:I141 I143:I145 I147:I148 I150:I151" formula="1"/>
  </ignoredErrors>
</worksheet>
</file>

<file path=xl/worksheets/sheet6.xml><?xml version="1.0" encoding="utf-8"?>
<worksheet xmlns="http://schemas.openxmlformats.org/spreadsheetml/2006/main" xmlns:r="http://schemas.openxmlformats.org/officeDocument/2006/relationships">
  <dimension ref="A1:AM287"/>
  <sheetViews>
    <sheetView view="pageBreakPreview" zoomScale="85" workbookViewId="0">
      <selection activeCell="K63" sqref="K63"/>
    </sheetView>
  </sheetViews>
  <sheetFormatPr defaultRowHeight="12.75"/>
  <cols>
    <col min="1" max="1" width="7.42578125" style="13" customWidth="1"/>
    <col min="2" max="2" width="38.28515625" style="4" customWidth="1"/>
    <col min="3" max="3" width="5.5703125" style="148" bestFit="1" customWidth="1"/>
    <col min="4" max="4" width="4.7109375" style="148" bestFit="1" customWidth="1"/>
    <col min="5" max="5" width="8.5703125" style="4" customWidth="1"/>
    <col min="6" max="6" width="5.85546875" style="4" bestFit="1" customWidth="1"/>
    <col min="7" max="7" width="7.7109375" style="4" bestFit="1" customWidth="1"/>
    <col min="8" max="9" width="11.28515625" style="4" bestFit="1" customWidth="1"/>
    <col min="10" max="10" width="5.28515625" style="4" customWidth="1"/>
    <col min="11" max="11" width="28.5703125" style="4" bestFit="1" customWidth="1"/>
    <col min="12" max="12" width="9.140625" style="4"/>
    <col min="13" max="13" width="1.85546875" style="4" customWidth="1"/>
    <col min="14" max="14" width="26.42578125" style="4" bestFit="1" customWidth="1"/>
    <col min="15" max="15" width="9.140625" style="4"/>
    <col min="16" max="16" width="16.28515625" style="4" bestFit="1" customWidth="1"/>
    <col min="17" max="16384" width="9.140625" style="4"/>
  </cols>
  <sheetData>
    <row r="1" spans="1:15" s="309" customFormat="1" ht="18" customHeight="1">
      <c r="A1" s="817" t="e">
        <f>#REF!</f>
        <v>#REF!</v>
      </c>
      <c r="B1" s="817"/>
      <c r="C1" s="817"/>
      <c r="D1" s="817"/>
      <c r="E1" s="817"/>
      <c r="F1" s="817"/>
      <c r="G1" s="817"/>
      <c r="H1" s="817"/>
      <c r="I1" s="817"/>
      <c r="J1" s="432"/>
      <c r="K1" s="432"/>
      <c r="L1" s="432"/>
      <c r="M1" s="432"/>
      <c r="N1" s="432"/>
      <c r="O1" s="432"/>
    </row>
    <row r="2" spans="1:15" s="309" customFormat="1" ht="17.25" customHeight="1">
      <c r="A2" s="818" t="e">
        <f>#REF!</f>
        <v>#REF!</v>
      </c>
      <c r="B2" s="818"/>
      <c r="C2" s="818"/>
      <c r="D2" s="818"/>
      <c r="E2" s="818"/>
      <c r="F2" s="818"/>
      <c r="G2" s="818"/>
      <c r="H2" s="818"/>
      <c r="I2" s="818"/>
      <c r="J2" s="432"/>
      <c r="K2" s="432"/>
      <c r="L2" s="432"/>
      <c r="M2" s="432"/>
      <c r="N2" s="432"/>
      <c r="O2" s="432"/>
    </row>
    <row r="3" spans="1:15">
      <c r="A3" s="859" t="s">
        <v>51</v>
      </c>
      <c r="B3" s="860"/>
      <c r="C3" s="354">
        <v>0</v>
      </c>
      <c r="D3" s="167"/>
      <c r="E3" s="9"/>
      <c r="F3" s="9"/>
      <c r="G3" s="9"/>
      <c r="H3" s="9"/>
      <c r="I3" s="9"/>
    </row>
    <row r="4" spans="1:15">
      <c r="A4" s="3" t="s">
        <v>335</v>
      </c>
      <c r="B4" s="3" t="s">
        <v>45</v>
      </c>
      <c r="C4" s="3" t="s">
        <v>0</v>
      </c>
      <c r="D4" s="3" t="s">
        <v>1</v>
      </c>
      <c r="E4" s="3" t="s">
        <v>46</v>
      </c>
      <c r="F4" s="3" t="s">
        <v>47</v>
      </c>
      <c r="G4" s="3" t="s">
        <v>48</v>
      </c>
      <c r="H4" s="3" t="s">
        <v>49</v>
      </c>
      <c r="I4" s="3" t="s">
        <v>50</v>
      </c>
    </row>
    <row r="5" spans="1:15">
      <c r="A5" s="308">
        <v>1</v>
      </c>
      <c r="B5" s="14" t="s">
        <v>53</v>
      </c>
      <c r="C5" s="7" t="s">
        <v>58</v>
      </c>
      <c r="D5" s="7"/>
      <c r="E5" s="9"/>
      <c r="F5" s="9"/>
      <c r="G5" s="9"/>
      <c r="H5" s="9"/>
      <c r="I5" s="9"/>
    </row>
    <row r="6" spans="1:15">
      <c r="A6" s="308"/>
      <c r="B6" s="10" t="s">
        <v>332</v>
      </c>
      <c r="C6" s="7"/>
      <c r="D6" s="354">
        <v>0</v>
      </c>
      <c r="E6" s="861">
        <f>(PI()*L21^2)/4</f>
        <v>95.033177771091246</v>
      </c>
      <c r="F6" s="861"/>
      <c r="G6" s="18">
        <f>L13-L17</f>
        <v>47.945</v>
      </c>
      <c r="H6" s="2">
        <f>D6*E6*G6</f>
        <v>0</v>
      </c>
      <c r="I6" s="2"/>
      <c r="K6" s="858" t="s">
        <v>5</v>
      </c>
      <c r="L6" s="858"/>
      <c r="N6" s="858" t="s">
        <v>5</v>
      </c>
      <c r="O6" s="858"/>
    </row>
    <row r="7" spans="1:15">
      <c r="A7" s="308"/>
      <c r="B7" s="10"/>
      <c r="C7" s="7"/>
      <c r="D7" s="7"/>
      <c r="E7" s="861"/>
      <c r="F7" s="861"/>
      <c r="G7" s="18"/>
      <c r="H7" s="11">
        <f>SUM(H6)</f>
        <v>0</v>
      </c>
      <c r="I7" s="11">
        <f>ROUND(H7*$C$3,3)</f>
        <v>0</v>
      </c>
      <c r="K7" s="5" t="s">
        <v>88</v>
      </c>
      <c r="L7" s="436">
        <v>0</v>
      </c>
      <c r="N7" s="6"/>
      <c r="O7" s="6"/>
    </row>
    <row r="8" spans="1:15">
      <c r="A8" s="308">
        <v>2</v>
      </c>
      <c r="B8" s="307" t="s">
        <v>56</v>
      </c>
      <c r="C8" s="7" t="s">
        <v>57</v>
      </c>
      <c r="D8" s="7"/>
      <c r="E8" s="9"/>
      <c r="F8" s="9"/>
      <c r="G8" s="9"/>
      <c r="H8" s="9"/>
      <c r="I8" s="9"/>
      <c r="K8" s="5" t="s">
        <v>128</v>
      </c>
      <c r="L8" s="434">
        <f>1/COS(PI()*L7/180)</f>
        <v>1</v>
      </c>
      <c r="N8" s="6"/>
      <c r="O8" s="6"/>
    </row>
    <row r="9" spans="1:15">
      <c r="A9" s="308"/>
      <c r="B9" s="14" t="s">
        <v>140</v>
      </c>
      <c r="C9" s="360"/>
      <c r="D9" s="7"/>
      <c r="E9" s="9"/>
      <c r="F9" s="9"/>
      <c r="G9" s="9"/>
      <c r="H9" s="9"/>
      <c r="I9" s="9"/>
      <c r="K9" s="5" t="s">
        <v>130</v>
      </c>
      <c r="L9" s="436">
        <v>2</v>
      </c>
      <c r="N9" s="6"/>
      <c r="O9" s="6"/>
    </row>
    <row r="10" spans="1:15">
      <c r="A10" s="308"/>
      <c r="B10" s="9" t="s">
        <v>143</v>
      </c>
      <c r="C10" s="360"/>
      <c r="D10" s="9">
        <f>L52</f>
        <v>1</v>
      </c>
      <c r="E10" s="862">
        <f>PI()*L21*0.2</f>
        <v>6.9115038378975449</v>
      </c>
      <c r="F10" s="863"/>
      <c r="G10" s="9">
        <v>0.02</v>
      </c>
      <c r="H10" s="2">
        <f>D10*E10*G10*7.85</f>
        <v>1.0851061025499145</v>
      </c>
      <c r="I10" s="18"/>
      <c r="K10" s="12" t="s">
        <v>129</v>
      </c>
      <c r="L10" s="437">
        <v>14</v>
      </c>
      <c r="N10" s="6"/>
      <c r="O10" s="6"/>
    </row>
    <row r="11" spans="1:15">
      <c r="A11" s="308"/>
      <c r="B11" s="9" t="s">
        <v>60</v>
      </c>
      <c r="C11" s="360"/>
      <c r="D11" s="9">
        <f>D10</f>
        <v>1</v>
      </c>
      <c r="E11" s="862">
        <f>PI()*L21</f>
        <v>34.557519189487721</v>
      </c>
      <c r="F11" s="863"/>
      <c r="G11" s="15">
        <f>17.7/1000</f>
        <v>1.77E-2</v>
      </c>
      <c r="H11" s="2">
        <f>D11*E11*G11</f>
        <v>0.61166808965393271</v>
      </c>
      <c r="I11" s="18"/>
      <c r="K11" s="512" t="s">
        <v>141</v>
      </c>
      <c r="N11" s="512" t="s">
        <v>101</v>
      </c>
    </row>
    <row r="12" spans="1:15">
      <c r="A12" s="308"/>
      <c r="B12" s="9" t="s">
        <v>61</v>
      </c>
      <c r="C12" s="360"/>
      <c r="D12" s="9">
        <f>D10*ROUNDUP(E11/0.2,0)</f>
        <v>173</v>
      </c>
      <c r="E12" s="862">
        <f>0.5*0.1*0.1</f>
        <v>5.000000000000001E-3</v>
      </c>
      <c r="F12" s="863"/>
      <c r="G12" s="9">
        <v>0.01</v>
      </c>
      <c r="H12" s="2">
        <f>D12*E12*G12*7850/1000</f>
        <v>6.7902500000000032E-2</v>
      </c>
      <c r="I12" s="18"/>
      <c r="K12" s="4" t="s">
        <v>6</v>
      </c>
      <c r="L12" s="438">
        <v>32.957999999999998</v>
      </c>
      <c r="N12" s="512" t="s">
        <v>142</v>
      </c>
    </row>
    <row r="13" spans="1:15">
      <c r="A13" s="308"/>
      <c r="B13" s="14"/>
      <c r="C13" s="360"/>
      <c r="D13" s="7"/>
      <c r="E13" s="9"/>
      <c r="F13" s="9"/>
      <c r="G13" s="9"/>
      <c r="H13" s="11">
        <f>SUM(H10:H12)</f>
        <v>1.764676692203847</v>
      </c>
      <c r="I13" s="11">
        <f>ROUND(H13*$C$3,3)</f>
        <v>0</v>
      </c>
      <c r="K13" s="4" t="s">
        <v>7</v>
      </c>
      <c r="L13" s="438">
        <v>27.945</v>
      </c>
      <c r="N13" s="4" t="s">
        <v>102</v>
      </c>
      <c r="O13" s="4">
        <f>L21/2</f>
        <v>5.5</v>
      </c>
    </row>
    <row r="14" spans="1:15">
      <c r="A14" s="308">
        <v>3</v>
      </c>
      <c r="B14" s="307" t="s">
        <v>63</v>
      </c>
      <c r="C14" s="24" t="s">
        <v>58</v>
      </c>
      <c r="D14" s="7"/>
      <c r="E14" s="9"/>
      <c r="F14" s="9"/>
      <c r="G14" s="9"/>
      <c r="H14" s="1"/>
      <c r="I14" s="9"/>
      <c r="K14" s="4" t="s">
        <v>144</v>
      </c>
      <c r="L14" s="438">
        <f>L12-(0.065+2+0.4)</f>
        <v>30.492999999999999</v>
      </c>
      <c r="N14" s="4" t="s">
        <v>103</v>
      </c>
      <c r="O14" s="4">
        <f>L22+0.075</f>
        <v>2.4750000000000001</v>
      </c>
    </row>
    <row r="15" spans="1:15">
      <c r="A15" s="308"/>
      <c r="B15" s="10" t="s">
        <v>140</v>
      </c>
      <c r="C15" s="7"/>
      <c r="D15" s="7">
        <f>$L$52</f>
        <v>1</v>
      </c>
      <c r="E15" s="861">
        <f>(PI()/4*(L21)^2*L25-PI()/4*(L21-0.15-L22*2)^2*L25)-PI()*(L21-0.15-4/3*(L22))*0.5*(L25-L24)*(L22)</f>
        <v>170.41789260883587</v>
      </c>
      <c r="F15" s="861"/>
      <c r="G15" s="861"/>
      <c r="H15" s="22">
        <f>D15*E15</f>
        <v>170.41789260883587</v>
      </c>
      <c r="I15" s="9"/>
      <c r="K15" s="4" t="s">
        <v>8</v>
      </c>
      <c r="L15" s="438">
        <v>23</v>
      </c>
      <c r="N15" s="4" t="s">
        <v>104</v>
      </c>
      <c r="O15" s="4">
        <f>L25-L24</f>
        <v>4.0200000000000005</v>
      </c>
    </row>
    <row r="16" spans="1:15">
      <c r="A16" s="308"/>
      <c r="B16" s="10"/>
      <c r="C16" s="7"/>
      <c r="D16" s="7"/>
      <c r="E16" s="861"/>
      <c r="F16" s="861"/>
      <c r="G16" s="861"/>
      <c r="H16" s="509">
        <f>SUM(H15)</f>
        <v>170.41789260883587</v>
      </c>
      <c r="I16" s="11">
        <f>ROUND(H16*$C$3,3)</f>
        <v>0</v>
      </c>
      <c r="K16" s="4" t="s">
        <v>10</v>
      </c>
      <c r="L16" s="438">
        <v>21</v>
      </c>
      <c r="N16" s="4" t="s">
        <v>105</v>
      </c>
      <c r="O16" s="4">
        <f>(O14/O15)</f>
        <v>0.61567164179104472</v>
      </c>
    </row>
    <row r="17" spans="1:17">
      <c r="A17" s="308">
        <v>4</v>
      </c>
      <c r="B17" s="307" t="s">
        <v>62</v>
      </c>
      <c r="C17" s="24" t="s">
        <v>58</v>
      </c>
      <c r="D17" s="7"/>
      <c r="E17" s="9"/>
      <c r="F17" s="9"/>
      <c r="G17" s="9"/>
      <c r="H17" s="1"/>
      <c r="I17" s="9"/>
      <c r="K17" s="4" t="s">
        <v>11</v>
      </c>
      <c r="L17" s="439">
        <v>-20</v>
      </c>
      <c r="O17" s="579">
        <f>ATAN(O16)*180/PI()</f>
        <v>31.619428927907006</v>
      </c>
    </row>
    <row r="18" spans="1:17">
      <c r="A18" s="308"/>
      <c r="B18" s="10" t="s">
        <v>146</v>
      </c>
      <c r="C18" s="7"/>
      <c r="D18" s="7">
        <f>$L$52</f>
        <v>1</v>
      </c>
      <c r="E18" s="24">
        <f>O21</f>
        <v>75.977999999999994</v>
      </c>
      <c r="F18" s="24"/>
      <c r="G18" s="24"/>
      <c r="H18" s="1">
        <f>D18*E18</f>
        <v>75.977999999999994</v>
      </c>
      <c r="I18" s="9"/>
      <c r="L18" s="16"/>
      <c r="N18" s="4" t="s">
        <v>106</v>
      </c>
      <c r="O18" s="4">
        <f>O13/SIN(O17*PI()/180)</f>
        <v>10.490683697664537</v>
      </c>
    </row>
    <row r="19" spans="1:17">
      <c r="A19" s="308"/>
      <c r="B19" s="10"/>
      <c r="C19" s="7"/>
      <c r="D19" s="7">
        <f>D18</f>
        <v>1</v>
      </c>
      <c r="E19" s="398">
        <f>1/3*(PI()/4*(L21)^2+PI()/4*(L23)^2+SQRT(PI()/4*(L21)^2*PI()/4*(L23)^2))</f>
        <v>58.682987273648834</v>
      </c>
      <c r="F19" s="398"/>
      <c r="G19" s="24">
        <f>L25-L24</f>
        <v>4.0200000000000005</v>
      </c>
      <c r="H19" s="22">
        <f>D19*E19*G19</f>
        <v>235.90560884006834</v>
      </c>
      <c r="I19" s="9"/>
      <c r="K19" s="512" t="s">
        <v>14</v>
      </c>
      <c r="L19" s="13"/>
      <c r="M19" s="13"/>
      <c r="N19" s="4" t="s">
        <v>131</v>
      </c>
      <c r="O19" s="4">
        <f>O13/TAN(O17*PI()/180)</f>
        <v>8.9333333333333353</v>
      </c>
    </row>
    <row r="20" spans="1:17">
      <c r="A20" s="308"/>
      <c r="B20" s="10"/>
      <c r="C20" s="7"/>
      <c r="D20" s="7">
        <f>D19</f>
        <v>1</v>
      </c>
      <c r="E20" s="398">
        <f>(PI()*(L23)^2)/4</f>
        <v>28.747536275755099</v>
      </c>
      <c r="F20" s="398"/>
      <c r="G20" s="24">
        <f>L24</f>
        <v>0.3</v>
      </c>
      <c r="H20" s="22">
        <f>D20*E20*G20</f>
        <v>8.6242608827265297</v>
      </c>
      <c r="I20" s="9"/>
      <c r="K20" s="4" t="s">
        <v>1</v>
      </c>
      <c r="L20" s="439">
        <v>1</v>
      </c>
      <c r="N20" s="4" t="s">
        <v>107</v>
      </c>
      <c r="O20" s="4">
        <f>O18-O19</f>
        <v>1.5573503643312012</v>
      </c>
    </row>
    <row r="21" spans="1:17">
      <c r="A21" s="308"/>
      <c r="B21" s="10"/>
      <c r="C21" s="7"/>
      <c r="D21" s="7"/>
      <c r="E21" s="24"/>
      <c r="F21" s="24"/>
      <c r="G21" s="24"/>
      <c r="H21" s="509">
        <f>SUM(H18:H20)</f>
        <v>320.50786972279485</v>
      </c>
      <c r="I21" s="11">
        <f>ROUND(H21*$C$3,3)</f>
        <v>0</v>
      </c>
      <c r="K21" s="4" t="s">
        <v>12</v>
      </c>
      <c r="L21" s="426">
        <v>11</v>
      </c>
      <c r="N21" s="4" t="s">
        <v>108</v>
      </c>
      <c r="O21" s="4">
        <f>ROUND(PI()/6*(3*O13^2+O20^2)*O20,3)</f>
        <v>75.977999999999994</v>
      </c>
    </row>
    <row r="22" spans="1:17">
      <c r="A22" s="308">
        <v>5</v>
      </c>
      <c r="B22" s="14" t="s">
        <v>515</v>
      </c>
      <c r="C22" s="7" t="s">
        <v>58</v>
      </c>
      <c r="D22" s="7"/>
      <c r="E22" s="24"/>
      <c r="F22" s="24"/>
      <c r="G22" s="24"/>
      <c r="H22" s="509"/>
      <c r="I22" s="11"/>
      <c r="K22" s="4" t="s">
        <v>35</v>
      </c>
      <c r="L22" s="438">
        <v>2.4</v>
      </c>
      <c r="N22" s="13"/>
    </row>
    <row r="23" spans="1:17">
      <c r="A23" s="308"/>
      <c r="B23" s="10" t="s">
        <v>146</v>
      </c>
      <c r="C23" s="7"/>
      <c r="D23" s="7">
        <f>D18</f>
        <v>1</v>
      </c>
      <c r="E23" s="867">
        <f>PI()*L30^2/4</f>
        <v>28.747536275755099</v>
      </c>
      <c r="F23" s="868"/>
      <c r="G23" s="354">
        <v>0.3</v>
      </c>
      <c r="H23" s="509">
        <f>G23*E23*D23</f>
        <v>8.6242608827265297</v>
      </c>
      <c r="I23" s="11">
        <f>ROUND(H23*$C$3,3)</f>
        <v>0</v>
      </c>
      <c r="K23" s="4" t="s">
        <v>13</v>
      </c>
      <c r="L23" s="4">
        <f>L21-0.075*2-L22*2</f>
        <v>6.05</v>
      </c>
      <c r="Q23" s="25"/>
    </row>
    <row r="24" spans="1:17">
      <c r="A24" s="308">
        <v>6</v>
      </c>
      <c r="B24" s="307" t="s">
        <v>64</v>
      </c>
      <c r="C24" s="24" t="s">
        <v>58</v>
      </c>
      <c r="D24" s="7"/>
      <c r="E24" s="9"/>
      <c r="F24" s="9"/>
      <c r="G24" s="9"/>
      <c r="H24" s="1"/>
      <c r="I24" s="9"/>
      <c r="K24" s="4" t="s">
        <v>15</v>
      </c>
      <c r="L24" s="438">
        <v>0.3</v>
      </c>
      <c r="Q24" s="25"/>
    </row>
    <row r="25" spans="1:17">
      <c r="A25" s="308"/>
      <c r="B25" s="10" t="s">
        <v>146</v>
      </c>
      <c r="C25" s="7"/>
      <c r="D25" s="7">
        <f>$L$52</f>
        <v>1</v>
      </c>
      <c r="E25" s="23">
        <f>PI()/4*L29^2-PI()/4*L30^2</f>
        <v>9.7369737307198641</v>
      </c>
      <c r="F25" s="23"/>
      <c r="G25" s="9">
        <f>L31</f>
        <v>41</v>
      </c>
      <c r="H25" s="22">
        <f>D25*E25*G25</f>
        <v>399.21592295951444</v>
      </c>
      <c r="I25" s="9"/>
      <c r="K25" s="4" t="s">
        <v>17</v>
      </c>
      <c r="L25" s="438">
        <v>4.32</v>
      </c>
      <c r="Q25" s="25"/>
    </row>
    <row r="26" spans="1:17">
      <c r="A26" s="308"/>
      <c r="B26" s="10"/>
      <c r="C26" s="7"/>
      <c r="D26" s="7"/>
      <c r="E26" s="23"/>
      <c r="F26" s="23"/>
      <c r="G26" s="18"/>
      <c r="H26" s="509">
        <f>SUM(H25)</f>
        <v>399.21592295951444</v>
      </c>
      <c r="I26" s="11">
        <f>ROUND(H26*$C$3,3)</f>
        <v>0</v>
      </c>
      <c r="Q26" s="25"/>
    </row>
    <row r="27" spans="1:17">
      <c r="A27" s="308">
        <v>7</v>
      </c>
      <c r="B27" s="307" t="s">
        <v>66</v>
      </c>
      <c r="C27" s="24" t="s">
        <v>58</v>
      </c>
      <c r="D27" s="7"/>
      <c r="E27" s="9"/>
      <c r="F27" s="9"/>
      <c r="G27" s="9"/>
      <c r="H27" s="1"/>
      <c r="I27" s="9"/>
      <c r="K27" s="512" t="s">
        <v>16</v>
      </c>
      <c r="L27" s="13"/>
      <c r="M27" s="13"/>
      <c r="N27" s="13"/>
      <c r="Q27" s="25"/>
    </row>
    <row r="28" spans="1:17">
      <c r="A28" s="308"/>
      <c r="B28" s="10" t="s">
        <v>146</v>
      </c>
      <c r="C28" s="7"/>
      <c r="D28" s="7">
        <f>D25</f>
        <v>1</v>
      </c>
      <c r="E28" s="363">
        <f>(PI()*(L30)^2)/4</f>
        <v>28.747536275755099</v>
      </c>
      <c r="F28" s="23"/>
      <c r="G28" s="9">
        <f>L49</f>
        <v>0.25</v>
      </c>
      <c r="H28" s="22">
        <f>D28*E28*G28</f>
        <v>7.1868840689387747</v>
      </c>
      <c r="I28" s="9"/>
      <c r="K28" s="4" t="s">
        <v>1</v>
      </c>
      <c r="L28" s="16">
        <f>L20</f>
        <v>1</v>
      </c>
      <c r="Q28" s="25"/>
    </row>
    <row r="29" spans="1:17">
      <c r="A29" s="308"/>
      <c r="B29" s="10"/>
      <c r="C29" s="7"/>
      <c r="D29" s="7"/>
      <c r="E29" s="362"/>
      <c r="F29" s="364"/>
      <c r="G29" s="9"/>
      <c r="H29" s="509">
        <f>SUM(H28)</f>
        <v>7.1868840689387747</v>
      </c>
      <c r="I29" s="11">
        <f>ROUND(H29*$C$3,3)</f>
        <v>0</v>
      </c>
      <c r="K29" s="4" t="s">
        <v>12</v>
      </c>
      <c r="L29" s="438">
        <v>7</v>
      </c>
      <c r="Q29" s="25"/>
    </row>
    <row r="30" spans="1:17">
      <c r="A30" s="308">
        <v>8</v>
      </c>
      <c r="B30" s="307" t="s">
        <v>67</v>
      </c>
      <c r="C30" s="24" t="s">
        <v>58</v>
      </c>
      <c r="D30" s="7"/>
      <c r="E30" s="9"/>
      <c r="F30" s="9"/>
      <c r="G30" s="9"/>
      <c r="H30" s="1"/>
      <c r="I30" s="9"/>
      <c r="K30" s="4" t="s">
        <v>13</v>
      </c>
      <c r="L30" s="4">
        <f>L23</f>
        <v>6.05</v>
      </c>
      <c r="Q30" s="25"/>
    </row>
    <row r="31" spans="1:17">
      <c r="A31" s="308"/>
      <c r="B31" s="507" t="s">
        <v>140</v>
      </c>
      <c r="C31" s="7"/>
      <c r="D31" s="7"/>
      <c r="E31" s="9"/>
      <c r="F31" s="9"/>
      <c r="G31" s="9"/>
      <c r="H31" s="1"/>
      <c r="I31" s="9"/>
      <c r="K31" s="4" t="s">
        <v>18</v>
      </c>
      <c r="L31" s="16">
        <f>(L16-L17)</f>
        <v>41</v>
      </c>
      <c r="O31" s="16"/>
      <c r="Q31" s="25"/>
    </row>
    <row r="32" spans="1:17">
      <c r="A32" s="308"/>
      <c r="B32" s="10" t="s">
        <v>68</v>
      </c>
      <c r="C32" s="7"/>
      <c r="D32" s="7">
        <f>$L$52</f>
        <v>1</v>
      </c>
      <c r="E32" s="862">
        <f>L50</f>
        <v>38.484510006474963</v>
      </c>
      <c r="F32" s="863"/>
      <c r="G32" s="9">
        <f>L48</f>
        <v>2</v>
      </c>
      <c r="H32" s="22">
        <f>D32*E32*G32</f>
        <v>76.969020012949926</v>
      </c>
      <c r="I32" s="9"/>
    </row>
    <row r="33" spans="1:15">
      <c r="A33" s="308"/>
      <c r="B33" s="10"/>
      <c r="C33" s="7"/>
      <c r="D33" s="7"/>
      <c r="E33" s="23"/>
      <c r="F33" s="7"/>
      <c r="G33" s="9"/>
      <c r="H33" s="509">
        <f>SUM(H32)</f>
        <v>76.969020012949926</v>
      </c>
      <c r="I33" s="11">
        <f>ROUND(H33*$C$3,3)</f>
        <v>0</v>
      </c>
      <c r="K33" s="512" t="s">
        <v>19</v>
      </c>
      <c r="L33" s="13"/>
      <c r="M33" s="13"/>
      <c r="N33" s="13"/>
    </row>
    <row r="34" spans="1:15">
      <c r="A34" s="308">
        <v>9</v>
      </c>
      <c r="B34" s="307" t="s">
        <v>69</v>
      </c>
      <c r="C34" s="24" t="s">
        <v>58</v>
      </c>
      <c r="D34" s="7"/>
      <c r="E34" s="9"/>
      <c r="F34" s="9"/>
      <c r="G34" s="9"/>
      <c r="H34" s="1"/>
      <c r="I34" s="9"/>
      <c r="K34" s="4" t="s">
        <v>1</v>
      </c>
      <c r="L34" s="4">
        <f>L20</f>
        <v>1</v>
      </c>
    </row>
    <row r="35" spans="1:15">
      <c r="A35" s="308"/>
      <c r="B35" s="10" t="s">
        <v>146</v>
      </c>
      <c r="C35" s="7"/>
      <c r="D35" s="7">
        <f>D28</f>
        <v>1</v>
      </c>
      <c r="E35" s="862">
        <f>(PI()*(L30)^2)/4</f>
        <v>28.747536275755099</v>
      </c>
      <c r="F35" s="863"/>
      <c r="G35" s="9">
        <f>L31-L49</f>
        <v>40.75</v>
      </c>
      <c r="H35" s="22">
        <f>D35*E35*G35</f>
        <v>1171.4621032370203</v>
      </c>
      <c r="I35" s="9"/>
      <c r="K35" s="4" t="s">
        <v>20</v>
      </c>
    </row>
    <row r="36" spans="1:15">
      <c r="A36" s="308"/>
      <c r="B36" s="10"/>
      <c r="C36" s="7"/>
      <c r="D36" s="7"/>
      <c r="E36" s="23"/>
      <c r="F36" s="23"/>
      <c r="G36" s="18"/>
      <c r="H36" s="509">
        <f>SUM(H35)</f>
        <v>1171.4621032370203</v>
      </c>
      <c r="I36" s="11">
        <f>ROUND(H36*$C$3,3)</f>
        <v>0</v>
      </c>
      <c r="K36" s="4" t="s">
        <v>2</v>
      </c>
      <c r="L36" s="4">
        <v>12</v>
      </c>
    </row>
    <row r="37" spans="1:15">
      <c r="A37" s="308">
        <v>10</v>
      </c>
      <c r="B37" s="318" t="s">
        <v>72</v>
      </c>
      <c r="C37" s="24" t="s">
        <v>58</v>
      </c>
      <c r="D37" s="7"/>
      <c r="E37" s="9"/>
      <c r="F37" s="9"/>
      <c r="G37" s="9"/>
      <c r="H37" s="1"/>
      <c r="I37" s="11">
        <f>ROUND(H37*$C$3,3)</f>
        <v>0</v>
      </c>
      <c r="K37" s="4" t="s">
        <v>3</v>
      </c>
      <c r="L37" s="4">
        <f>3.4+1.2</f>
        <v>4.5999999999999996</v>
      </c>
    </row>
    <row r="38" spans="1:15">
      <c r="A38" s="308"/>
      <c r="B38" s="14" t="s">
        <v>146</v>
      </c>
      <c r="C38" s="7"/>
      <c r="D38" s="7"/>
      <c r="E38" s="9"/>
      <c r="F38" s="9"/>
      <c r="G38" s="9"/>
      <c r="H38" s="1"/>
      <c r="I38" s="9"/>
      <c r="K38" s="4" t="s">
        <v>117</v>
      </c>
      <c r="L38" s="433">
        <f>(L36-L41)/2</f>
        <v>3.758</v>
      </c>
      <c r="O38" s="17"/>
    </row>
    <row r="39" spans="1:15">
      <c r="A39" s="308"/>
      <c r="B39" s="9" t="s">
        <v>147</v>
      </c>
      <c r="C39" s="7"/>
      <c r="D39" s="7">
        <f>L52</f>
        <v>1</v>
      </c>
      <c r="E39" s="864">
        <f>L54</f>
        <v>7.0685834705770345</v>
      </c>
      <c r="F39" s="865"/>
      <c r="G39" s="9">
        <f>L56</f>
        <v>5.4929999999999986</v>
      </c>
      <c r="H39" s="22">
        <f>E39*G39*D39</f>
        <v>38.827729003879639</v>
      </c>
      <c r="I39" s="9"/>
      <c r="K39" s="4" t="s">
        <v>118</v>
      </c>
      <c r="L39" s="17">
        <f>3.4-1.2</f>
        <v>2.2000000000000002</v>
      </c>
      <c r="O39" s="17"/>
    </row>
    <row r="40" spans="1:15">
      <c r="A40" s="308"/>
      <c r="B40" s="9" t="s">
        <v>148</v>
      </c>
      <c r="C40" s="7"/>
      <c r="D40" s="7">
        <f>D39</f>
        <v>1</v>
      </c>
      <c r="E40" s="9">
        <f>L59</f>
        <v>10.199999999999999</v>
      </c>
      <c r="F40" s="9">
        <f>L60</f>
        <v>3.2</v>
      </c>
      <c r="G40" s="9">
        <f>L62</f>
        <v>1</v>
      </c>
      <c r="H40" s="22">
        <f>D40*E40*F40*G40</f>
        <v>32.64</v>
      </c>
      <c r="I40" s="9"/>
      <c r="K40" s="4" t="s">
        <v>115</v>
      </c>
      <c r="L40" s="433">
        <f>2*L38*L39*0.5</f>
        <v>8.2675999999999998</v>
      </c>
      <c r="O40" s="17"/>
    </row>
    <row r="41" spans="1:15">
      <c r="A41" s="308"/>
      <c r="B41" s="9" t="s">
        <v>149</v>
      </c>
      <c r="C41" s="7"/>
      <c r="D41" s="7">
        <f>D40</f>
        <v>1</v>
      </c>
      <c r="E41" s="864">
        <f>L64</f>
        <v>19.980508452667451</v>
      </c>
      <c r="F41" s="866"/>
      <c r="G41" s="865"/>
      <c r="H41" s="22">
        <f>E41*D41</f>
        <v>19.980508452667451</v>
      </c>
      <c r="I41" s="9"/>
      <c r="K41" s="4" t="s">
        <v>119</v>
      </c>
      <c r="L41" s="433">
        <v>4.484</v>
      </c>
      <c r="O41" s="17"/>
    </row>
    <row r="42" spans="1:15">
      <c r="A42" s="308"/>
      <c r="B42" s="14"/>
      <c r="C42" s="24"/>
      <c r="D42" s="24"/>
      <c r="E42" s="1"/>
      <c r="F42" s="1"/>
      <c r="G42" s="1"/>
      <c r="H42" s="509">
        <f>SUM(H39:H41)</f>
        <v>91.448237456547091</v>
      </c>
      <c r="I42" s="11">
        <f>ROUND(H42*$C$3,3)</f>
        <v>0</v>
      </c>
      <c r="K42" s="4" t="s">
        <v>120</v>
      </c>
      <c r="L42" s="17">
        <f>L39</f>
        <v>2.2000000000000002</v>
      </c>
      <c r="O42" s="17"/>
    </row>
    <row r="43" spans="1:15">
      <c r="A43" s="308">
        <v>11</v>
      </c>
      <c r="B43" s="19" t="s">
        <v>40</v>
      </c>
      <c r="C43" s="7"/>
      <c r="D43" s="7"/>
      <c r="E43" s="9"/>
      <c r="F43" s="9"/>
      <c r="G43" s="9"/>
      <c r="H43" s="1"/>
      <c r="I43" s="9"/>
      <c r="K43" s="4" t="s">
        <v>116</v>
      </c>
      <c r="L43" s="17">
        <f>L41*L42</f>
        <v>9.8648000000000007</v>
      </c>
      <c r="O43" s="17"/>
    </row>
    <row r="44" spans="1:15">
      <c r="A44" s="308"/>
      <c r="B44" s="9" t="s">
        <v>152</v>
      </c>
      <c r="C44" s="7"/>
      <c r="D44" s="7">
        <f>L67</f>
        <v>16</v>
      </c>
      <c r="E44" s="9">
        <f>L68</f>
        <v>0.8</v>
      </c>
      <c r="F44" s="9">
        <f>L69</f>
        <v>0.8</v>
      </c>
      <c r="G44" s="9">
        <f>L70</f>
        <v>0.4</v>
      </c>
      <c r="H44" s="1">
        <f>D44*E44*F44*G44</f>
        <v>4.096000000000001</v>
      </c>
      <c r="I44" s="9"/>
      <c r="K44" s="4" t="s">
        <v>121</v>
      </c>
      <c r="L44" s="17">
        <f>(L41/2)/4</f>
        <v>0.5605</v>
      </c>
      <c r="O44" s="17"/>
    </row>
    <row r="45" spans="1:15">
      <c r="A45" s="308"/>
      <c r="B45" s="9"/>
      <c r="C45" s="7"/>
      <c r="D45" s="7">
        <f>L67</f>
        <v>16</v>
      </c>
      <c r="E45" s="9">
        <f>E44</f>
        <v>0.8</v>
      </c>
      <c r="F45" s="9">
        <f>L69</f>
        <v>0.8</v>
      </c>
      <c r="G45" s="9">
        <f>L71</f>
        <v>0.4</v>
      </c>
      <c r="H45" s="1">
        <f>D45*E45*F45*G45</f>
        <v>4.096000000000001</v>
      </c>
      <c r="I45" s="9"/>
      <c r="K45" s="4" t="s">
        <v>122</v>
      </c>
      <c r="L45" s="433">
        <f>2*34.125</f>
        <v>68.25</v>
      </c>
      <c r="O45" s="17"/>
    </row>
    <row r="46" spans="1:15">
      <c r="A46" s="308"/>
      <c r="B46" s="9"/>
      <c r="C46" s="7"/>
      <c r="D46" s="7"/>
      <c r="E46" s="9"/>
      <c r="F46" s="9"/>
      <c r="G46" s="9"/>
      <c r="H46" s="510">
        <f>SUM(H44:H45)</f>
        <v>8.1920000000000019</v>
      </c>
      <c r="I46" s="11">
        <f>ROUND(H46*$C$3,3)</f>
        <v>0</v>
      </c>
      <c r="L46" s="526"/>
      <c r="O46" s="17"/>
    </row>
    <row r="47" spans="1:15">
      <c r="A47" s="308">
        <v>12</v>
      </c>
      <c r="B47" s="19" t="s">
        <v>43</v>
      </c>
      <c r="C47" s="7"/>
      <c r="D47" s="7"/>
      <c r="E47" s="9"/>
      <c r="F47" s="9"/>
      <c r="G47" s="9"/>
      <c r="H47" s="1"/>
      <c r="I47" s="9"/>
      <c r="K47" s="4" t="s">
        <v>114</v>
      </c>
      <c r="L47" s="17">
        <f>0.5*4^2*(((PI()*L45/180)-SIN(L45*PI()/180)))</f>
        <v>2.0990212929136458</v>
      </c>
      <c r="O47" s="17"/>
    </row>
    <row r="48" spans="1:15">
      <c r="A48" s="19"/>
      <c r="B48" s="9" t="s">
        <v>153</v>
      </c>
      <c r="C48" s="7"/>
      <c r="D48" s="7">
        <f>L74</f>
        <v>0</v>
      </c>
      <c r="E48" s="2">
        <f>L75</f>
        <v>1.1499999999999999</v>
      </c>
      <c r="F48" s="9">
        <f>L77</f>
        <v>1</v>
      </c>
      <c r="G48" s="9">
        <f>L79</f>
        <v>1.3859999999999999</v>
      </c>
      <c r="H48" s="22">
        <f>D48*E48*F48*G48</f>
        <v>0</v>
      </c>
      <c r="I48" s="9"/>
      <c r="K48" s="4" t="s">
        <v>4</v>
      </c>
      <c r="L48" s="13">
        <f>L15-L16</f>
        <v>2</v>
      </c>
    </row>
    <row r="49" spans="1:15">
      <c r="A49" s="19"/>
      <c r="B49" s="9" t="s">
        <v>154</v>
      </c>
      <c r="C49" s="7"/>
      <c r="D49" s="7">
        <f>D48</f>
        <v>0</v>
      </c>
      <c r="E49" s="2">
        <f>L76</f>
        <v>2.8</v>
      </c>
      <c r="F49" s="9">
        <f>L78</f>
        <v>0.88</v>
      </c>
      <c r="G49" s="9">
        <f>L80</f>
        <v>1.113</v>
      </c>
      <c r="H49" s="22">
        <f>D49*E49*F49*G49</f>
        <v>0</v>
      </c>
      <c r="I49" s="9"/>
      <c r="K49" s="4" t="s">
        <v>65</v>
      </c>
      <c r="L49" s="438">
        <v>0.25</v>
      </c>
    </row>
    <row r="50" spans="1:15">
      <c r="A50" s="19"/>
      <c r="B50" s="9"/>
      <c r="C50" s="7"/>
      <c r="D50" s="7"/>
      <c r="E50" s="2"/>
      <c r="F50" s="9"/>
      <c r="G50" s="9"/>
      <c r="H50" s="509">
        <f>SUM(H48:H49)</f>
        <v>0</v>
      </c>
      <c r="I50" s="11">
        <f>ROUND(H50*$C$3,3)</f>
        <v>0</v>
      </c>
      <c r="K50" s="4" t="s">
        <v>21</v>
      </c>
      <c r="L50" s="435">
        <f>PI()/4*L29^2</f>
        <v>38.484510006474963</v>
      </c>
      <c r="O50" s="17"/>
    </row>
    <row r="51" spans="1:15">
      <c r="A51" s="308">
        <v>13</v>
      </c>
      <c r="B51" s="355" t="s">
        <v>90</v>
      </c>
      <c r="C51" s="7"/>
      <c r="D51" s="7"/>
      <c r="E51" s="9"/>
      <c r="F51" s="9"/>
      <c r="G51" s="18"/>
      <c r="H51" s="22"/>
      <c r="I51" s="11"/>
      <c r="K51" s="512" t="s">
        <v>139</v>
      </c>
      <c r="L51" s="13"/>
      <c r="M51" s="13"/>
      <c r="N51" s="13"/>
    </row>
    <row r="52" spans="1:15">
      <c r="A52" s="7">
        <v>13.1</v>
      </c>
      <c r="B52" s="355" t="s">
        <v>93</v>
      </c>
      <c r="C52" s="7"/>
      <c r="D52" s="7"/>
      <c r="E52" s="9"/>
      <c r="F52" s="9"/>
      <c r="G52" s="18"/>
      <c r="H52" s="2"/>
      <c r="I52" s="11"/>
      <c r="K52" s="4" t="s">
        <v>1</v>
      </c>
      <c r="L52" s="4">
        <f>L20</f>
        <v>1</v>
      </c>
    </row>
    <row r="53" spans="1:15">
      <c r="A53" s="7"/>
      <c r="B53" s="9" t="s">
        <v>98</v>
      </c>
      <c r="C53" s="7"/>
      <c r="D53" s="159"/>
      <c r="E53" s="8" t="str">
        <f>G53 &amp; "@ kgper cum"</f>
        <v>30@ kgper cum</v>
      </c>
      <c r="F53" s="8"/>
      <c r="G53" s="18">
        <v>30</v>
      </c>
      <c r="H53" s="508">
        <f>H26*G53/1000</f>
        <v>11.976477688785433</v>
      </c>
      <c r="I53" s="11"/>
      <c r="K53" s="4" t="s">
        <v>156</v>
      </c>
      <c r="L53" s="438">
        <v>3</v>
      </c>
    </row>
    <row r="54" spans="1:15">
      <c r="A54" s="7"/>
      <c r="B54" s="9" t="s">
        <v>99</v>
      </c>
      <c r="C54" s="7"/>
      <c r="D54" s="159"/>
      <c r="E54" s="8" t="str">
        <f>G54 &amp; "@ kgper cum"</f>
        <v>90@ kgper cum</v>
      </c>
      <c r="F54" s="8"/>
      <c r="G54" s="18">
        <v>90</v>
      </c>
      <c r="H54" s="508">
        <f>H16*G54/1000</f>
        <v>15.337610334795228</v>
      </c>
      <c r="I54" s="11"/>
      <c r="K54" s="4" t="s">
        <v>157</v>
      </c>
      <c r="L54" s="4">
        <f>PI()/4*L53^2</f>
        <v>7.0685834705770345</v>
      </c>
    </row>
    <row r="55" spans="1:15">
      <c r="A55" s="7"/>
      <c r="B55" s="9" t="s">
        <v>100</v>
      </c>
      <c r="C55" s="7"/>
      <c r="D55" s="159"/>
      <c r="E55" s="8" t="str">
        <f>G55 &amp; "@ kgper cum"</f>
        <v>100@ kgper cum</v>
      </c>
      <c r="F55" s="8"/>
      <c r="G55" s="18">
        <v>100</v>
      </c>
      <c r="H55" s="508">
        <f>H33*G55/1000</f>
        <v>7.6969020012949922</v>
      </c>
      <c r="I55" s="11"/>
      <c r="K55" s="4" t="s">
        <v>24</v>
      </c>
    </row>
    <row r="56" spans="1:15">
      <c r="A56" s="7">
        <v>13.2</v>
      </c>
      <c r="B56" s="19" t="s">
        <v>94</v>
      </c>
      <c r="C56" s="7"/>
      <c r="D56" s="160"/>
      <c r="E56" s="8"/>
      <c r="F56" s="8"/>
      <c r="G56" s="18"/>
      <c r="H56" s="509">
        <f>SUM(H53:H55)</f>
        <v>35.010990024875653</v>
      </c>
      <c r="I56" s="11">
        <f>ROUND(H56*$C$3,3)</f>
        <v>0</v>
      </c>
      <c r="K56" s="4" t="s">
        <v>4</v>
      </c>
      <c r="L56" s="4">
        <f>L14-L15-L62-L63</f>
        <v>5.4929999999999986</v>
      </c>
    </row>
    <row r="57" spans="1:15">
      <c r="A57" s="7"/>
      <c r="B57" s="9" t="s">
        <v>94</v>
      </c>
      <c r="C57" s="7"/>
      <c r="D57" s="159"/>
      <c r="E57" s="8" t="str">
        <f>G57 &amp; "@ kgper cum"</f>
        <v>150@ kgper cum</v>
      </c>
      <c r="F57" s="8"/>
      <c r="G57" s="18">
        <v>150</v>
      </c>
      <c r="H57" s="508">
        <f>H42*G57/1000</f>
        <v>13.717235618482064</v>
      </c>
      <c r="I57" s="11"/>
    </row>
    <row r="58" spans="1:15">
      <c r="A58" s="7"/>
      <c r="B58" s="9" t="s">
        <v>40</v>
      </c>
      <c r="C58" s="7"/>
      <c r="D58" s="159"/>
      <c r="E58" s="8" t="str">
        <f>G58 &amp; "@ kgper cum"</f>
        <v>120@ kgper cum</v>
      </c>
      <c r="F58" s="8"/>
      <c r="G58" s="18">
        <v>120</v>
      </c>
      <c r="H58" s="18">
        <f>H46*G58/1000</f>
        <v>0.98304000000000014</v>
      </c>
      <c r="I58" s="11"/>
      <c r="K58" s="512" t="s">
        <v>150</v>
      </c>
      <c r="L58" s="13"/>
      <c r="M58" s="13"/>
      <c r="N58" s="13"/>
    </row>
    <row r="59" spans="1:15">
      <c r="A59" s="308"/>
      <c r="B59" s="9" t="s">
        <v>43</v>
      </c>
      <c r="C59" s="7"/>
      <c r="D59" s="159"/>
      <c r="E59" s="8" t="str">
        <f>G59 &amp; "@ kgper cum"</f>
        <v>120@ kgper cum</v>
      </c>
      <c r="F59" s="8"/>
      <c r="G59" s="18">
        <v>120</v>
      </c>
      <c r="H59" s="18">
        <f>H50*G59/1000</f>
        <v>0</v>
      </c>
      <c r="I59" s="11"/>
      <c r="K59" s="4" t="s">
        <v>2</v>
      </c>
      <c r="L59" s="438">
        <v>10.199999999999999</v>
      </c>
    </row>
    <row r="60" spans="1:15">
      <c r="A60" s="308"/>
      <c r="B60" s="9"/>
      <c r="C60" s="7"/>
      <c r="D60" s="7"/>
      <c r="E60" s="9"/>
      <c r="F60" s="9"/>
      <c r="G60" s="18"/>
      <c r="H60" s="11">
        <f>+SUM(H57:H59)</f>
        <v>14.700275618482065</v>
      </c>
      <c r="I60" s="11">
        <f>ROUND(H60*$C$3,3)</f>
        <v>0</v>
      </c>
      <c r="K60" s="4" t="s">
        <v>26</v>
      </c>
      <c r="L60" s="438">
        <v>3.2</v>
      </c>
    </row>
    <row r="61" spans="1:15">
      <c r="A61" s="308">
        <v>14</v>
      </c>
      <c r="B61" s="307" t="s">
        <v>79</v>
      </c>
      <c r="C61" s="7"/>
      <c r="D61" s="7"/>
      <c r="E61" s="9"/>
      <c r="F61" s="9"/>
      <c r="G61" s="9"/>
      <c r="H61" s="9"/>
      <c r="I61" s="9"/>
      <c r="K61" s="4" t="s">
        <v>27</v>
      </c>
      <c r="L61" s="438">
        <v>3.2</v>
      </c>
    </row>
    <row r="62" spans="1:15">
      <c r="A62" s="19"/>
      <c r="B62" s="307" t="s">
        <v>80</v>
      </c>
      <c r="C62" s="7"/>
      <c r="D62" s="7"/>
      <c r="E62" s="9"/>
      <c r="F62" s="9"/>
      <c r="G62" s="9"/>
      <c r="H62" s="9"/>
      <c r="I62" s="9"/>
      <c r="K62" s="4" t="s">
        <v>15</v>
      </c>
      <c r="L62" s="438">
        <v>1</v>
      </c>
    </row>
    <row r="63" spans="1:15">
      <c r="A63" s="19"/>
      <c r="B63" s="307" t="s">
        <v>379</v>
      </c>
      <c r="C63" s="7"/>
      <c r="D63" s="7"/>
      <c r="E63" s="9"/>
      <c r="F63" s="9"/>
      <c r="G63" s="9"/>
      <c r="H63" s="9"/>
      <c r="I63" s="9"/>
      <c r="K63" s="4" t="s">
        <v>36</v>
      </c>
      <c r="L63" s="438">
        <v>1</v>
      </c>
    </row>
    <row r="64" spans="1:15">
      <c r="A64" s="9">
        <v>14.1</v>
      </c>
      <c r="B64" s="307" t="s">
        <v>81</v>
      </c>
      <c r="C64" s="9"/>
      <c r="D64" s="9">
        <f>$L$52</f>
        <v>1</v>
      </c>
      <c r="E64" s="9"/>
      <c r="F64" s="9"/>
      <c r="G64" s="9">
        <f>IF(($L$16-$L$17)&gt;3,3,($L$16-$L$17))</f>
        <v>3</v>
      </c>
      <c r="H64" s="9">
        <f>D64*G64</f>
        <v>3</v>
      </c>
      <c r="I64" s="20"/>
      <c r="K64" s="4" t="s">
        <v>151</v>
      </c>
      <c r="L64" s="4">
        <f>L63/3*(L61*L59+L60*L53+SQRT(L61*L59*L60*L53))</f>
        <v>19.980508452667451</v>
      </c>
    </row>
    <row r="65" spans="1:14">
      <c r="A65" s="9"/>
      <c r="B65" s="307"/>
      <c r="C65" s="9"/>
      <c r="D65" s="9"/>
      <c r="E65" s="9"/>
      <c r="F65" s="9"/>
      <c r="G65" s="9"/>
      <c r="H65" s="19">
        <f>SUM(H64:H64)</f>
        <v>3</v>
      </c>
      <c r="I65" s="11">
        <f>ROUND(H65*$C$3,3)</f>
        <v>0</v>
      </c>
      <c r="K65" s="13"/>
      <c r="L65" s="13"/>
      <c r="M65" s="13"/>
      <c r="N65" s="13"/>
    </row>
    <row r="66" spans="1:14">
      <c r="A66" s="9"/>
      <c r="B66" s="307"/>
      <c r="C66" s="9"/>
      <c r="D66" s="9"/>
      <c r="E66" s="9"/>
      <c r="F66" s="9"/>
      <c r="G66" s="9"/>
      <c r="H66" s="9"/>
      <c r="I66" s="9"/>
      <c r="K66" s="512" t="s">
        <v>40</v>
      </c>
      <c r="L66" s="13"/>
    </row>
    <row r="67" spans="1:14">
      <c r="A67" s="9">
        <v>14.2</v>
      </c>
      <c r="B67" s="307" t="s">
        <v>84</v>
      </c>
      <c r="C67" s="9"/>
      <c r="D67" s="9">
        <f>$D$64</f>
        <v>1</v>
      </c>
      <c r="E67" s="9"/>
      <c r="F67" s="9"/>
      <c r="G67" s="9">
        <f>IF(($L$16-$L$17)&gt;10,(10-G64),($L$16-$L$17-G64))</f>
        <v>7</v>
      </c>
      <c r="H67" s="9">
        <f>D67*G67</f>
        <v>7</v>
      </c>
      <c r="I67" s="20"/>
      <c r="K67" s="4" t="s">
        <v>37</v>
      </c>
      <c r="L67" s="426">
        <v>16</v>
      </c>
    </row>
    <row r="68" spans="1:14">
      <c r="A68" s="9"/>
      <c r="B68" s="307"/>
      <c r="C68" s="9"/>
      <c r="D68" s="9"/>
      <c r="E68" s="9"/>
      <c r="F68" s="9"/>
      <c r="G68" s="9"/>
      <c r="H68" s="19">
        <f>SUM(H67:H67)</f>
        <v>7</v>
      </c>
      <c r="I68" s="11">
        <f>ROUND(H68*$C$3,3)</f>
        <v>0</v>
      </c>
      <c r="K68" s="4" t="s">
        <v>2</v>
      </c>
      <c r="L68" s="426">
        <v>0.8</v>
      </c>
    </row>
    <row r="69" spans="1:14">
      <c r="A69" s="9"/>
      <c r="C69" s="9"/>
      <c r="D69" s="9"/>
      <c r="E69" s="9"/>
      <c r="F69" s="9"/>
      <c r="G69" s="9"/>
      <c r="H69" s="9"/>
      <c r="I69" s="9"/>
      <c r="K69" s="4" t="s">
        <v>23</v>
      </c>
      <c r="L69" s="426">
        <v>0.8</v>
      </c>
    </row>
    <row r="70" spans="1:14">
      <c r="A70" s="9">
        <v>14.3</v>
      </c>
      <c r="B70" s="307" t="s">
        <v>356</v>
      </c>
      <c r="C70" s="9"/>
      <c r="D70" s="9">
        <f>$D$64</f>
        <v>1</v>
      </c>
      <c r="E70" s="9"/>
      <c r="F70" s="9"/>
      <c r="G70" s="9">
        <f>IF(($L$16-$L$17)&gt;15,(15-G64-G67),($L$16-$L$17-G64-G67))</f>
        <v>5</v>
      </c>
      <c r="H70" s="9">
        <f>D70*G70</f>
        <v>5</v>
      </c>
      <c r="I70" s="20"/>
      <c r="K70" s="4" t="s">
        <v>41</v>
      </c>
      <c r="L70" s="426">
        <v>0.4</v>
      </c>
    </row>
    <row r="71" spans="1:14">
      <c r="A71" s="9"/>
      <c r="B71" s="307"/>
      <c r="C71" s="9"/>
      <c r="D71" s="9"/>
      <c r="E71" s="9"/>
      <c r="F71" s="9"/>
      <c r="G71" s="9"/>
      <c r="H71" s="19">
        <f>SUM(H70:H70)</f>
        <v>5</v>
      </c>
      <c r="I71" s="11">
        <f>ROUND(H71*$C$3,3)</f>
        <v>0</v>
      </c>
      <c r="K71" s="4" t="s">
        <v>42</v>
      </c>
      <c r="L71" s="426">
        <v>0.4</v>
      </c>
      <c r="M71" s="13"/>
      <c r="N71" s="13"/>
    </row>
    <row r="72" spans="1:14">
      <c r="A72" s="9"/>
      <c r="C72" s="9"/>
      <c r="D72" s="9"/>
      <c r="E72" s="9"/>
      <c r="F72" s="9"/>
      <c r="G72" s="9"/>
      <c r="H72" s="9"/>
      <c r="I72" s="9"/>
    </row>
    <row r="73" spans="1:14">
      <c r="A73" s="9">
        <v>14.4</v>
      </c>
      <c r="B73" s="307" t="s">
        <v>357</v>
      </c>
      <c r="C73" s="9"/>
      <c r="D73" s="9">
        <f>$D$64</f>
        <v>1</v>
      </c>
      <c r="E73" s="9"/>
      <c r="F73" s="9"/>
      <c r="G73" s="9">
        <f>IF(($L$16-$L$17)&gt;20,(20-G64-G67-G70),($L$16-$L$17-G64-G67-G70))</f>
        <v>5</v>
      </c>
      <c r="H73" s="9">
        <f>D73*G73</f>
        <v>5</v>
      </c>
      <c r="I73" s="20"/>
      <c r="K73" s="512" t="s">
        <v>43</v>
      </c>
      <c r="L73" s="13"/>
    </row>
    <row r="74" spans="1:14">
      <c r="A74" s="9"/>
      <c r="B74" s="307"/>
      <c r="C74" s="9"/>
      <c r="D74" s="9"/>
      <c r="E74" s="9"/>
      <c r="F74" s="9"/>
      <c r="G74" s="9"/>
      <c r="H74" s="9">
        <f>SUM(H73:H73)</f>
        <v>5</v>
      </c>
      <c r="I74" s="11">
        <f>ROUND(H74*$C$3,3)</f>
        <v>0</v>
      </c>
      <c r="K74" s="4" t="s">
        <v>37</v>
      </c>
      <c r="L74" s="426">
        <v>0</v>
      </c>
    </row>
    <row r="75" spans="1:14">
      <c r="A75" s="9"/>
      <c r="B75" s="307"/>
      <c r="C75" s="9"/>
      <c r="D75" s="9"/>
      <c r="E75" s="9"/>
      <c r="F75" s="9"/>
      <c r="G75" s="9"/>
      <c r="H75" s="9"/>
      <c r="I75" s="20"/>
      <c r="K75" s="4" t="s">
        <v>133</v>
      </c>
      <c r="L75" s="433">
        <v>1.1499999999999999</v>
      </c>
    </row>
    <row r="76" spans="1:14">
      <c r="A76" s="9">
        <v>14.5</v>
      </c>
      <c r="B76" s="307" t="s">
        <v>358</v>
      </c>
      <c r="C76" s="9"/>
      <c r="D76" s="9">
        <f>$D$64</f>
        <v>1</v>
      </c>
      <c r="E76" s="9"/>
      <c r="F76" s="9"/>
      <c r="G76" s="9">
        <f>IF(($L$16-$L$17)&gt;25,(25-G64-G67-G70-G73),($L$16-$L$17-G64-G67-G70-G73))</f>
        <v>5</v>
      </c>
      <c r="H76" s="9">
        <f>D76*G76</f>
        <v>5</v>
      </c>
      <c r="I76" s="20"/>
      <c r="K76" s="4" t="s">
        <v>134</v>
      </c>
      <c r="L76" s="433">
        <v>2.8</v>
      </c>
    </row>
    <row r="77" spans="1:14">
      <c r="A77" s="9"/>
      <c r="B77" s="307"/>
      <c r="C77" s="9"/>
      <c r="D77" s="9"/>
      <c r="E77" s="9"/>
      <c r="F77" s="9"/>
      <c r="G77" s="9"/>
      <c r="H77" s="9">
        <f>SUM(H76:H76)</f>
        <v>5</v>
      </c>
      <c r="I77" s="11">
        <f>ROUND(H77*$C$3,3)</f>
        <v>0</v>
      </c>
      <c r="K77" s="4" t="s">
        <v>135</v>
      </c>
      <c r="L77" s="426">
        <v>1</v>
      </c>
    </row>
    <row r="78" spans="1:14">
      <c r="A78" s="9"/>
      <c r="B78" s="307"/>
      <c r="C78" s="9"/>
      <c r="D78" s="9"/>
      <c r="E78" s="9"/>
      <c r="F78" s="9"/>
      <c r="G78" s="9"/>
      <c r="H78" s="9"/>
      <c r="I78" s="20"/>
      <c r="K78" s="4" t="s">
        <v>136</v>
      </c>
      <c r="L78" s="426">
        <v>0.88</v>
      </c>
    </row>
    <row r="79" spans="1:14">
      <c r="A79" s="9">
        <v>14.6</v>
      </c>
      <c r="B79" s="307" t="s">
        <v>359</v>
      </c>
      <c r="C79" s="9"/>
      <c r="D79" s="9">
        <f>$D$64</f>
        <v>1</v>
      </c>
      <c r="E79" s="9"/>
      <c r="F79" s="9"/>
      <c r="G79" s="9">
        <f>IF(($L$16-$L$17)&gt;30,(30-G64-G67-G70-G73-G76),($L$16-$L$17-G64-G67-G70-G73-G76))</f>
        <v>5</v>
      </c>
      <c r="H79" s="9">
        <f>D79*G79</f>
        <v>5</v>
      </c>
      <c r="I79" s="20"/>
      <c r="K79" s="4" t="s">
        <v>125</v>
      </c>
      <c r="L79" s="426">
        <v>1.3859999999999999</v>
      </c>
      <c r="M79" s="13"/>
      <c r="N79" s="13"/>
    </row>
    <row r="80" spans="1:14">
      <c r="A80" s="9"/>
      <c r="B80" s="307"/>
      <c r="C80" s="9"/>
      <c r="D80" s="9"/>
      <c r="E80" s="9"/>
      <c r="F80" s="9"/>
      <c r="G80" s="9"/>
      <c r="H80" s="9">
        <f>SUM(H79:H79)</f>
        <v>5</v>
      </c>
      <c r="I80" s="11">
        <f>ROUND(H80*$C$3,3)</f>
        <v>0</v>
      </c>
      <c r="K80" s="4" t="s">
        <v>126</v>
      </c>
      <c r="L80" s="426">
        <v>1.113</v>
      </c>
      <c r="M80" s="13"/>
    </row>
    <row r="81" spans="1:12">
      <c r="A81" s="9"/>
      <c r="B81" s="307"/>
      <c r="C81" s="9"/>
      <c r="D81" s="9"/>
      <c r="E81" s="9"/>
      <c r="F81" s="9"/>
      <c r="G81" s="9"/>
      <c r="H81" s="9"/>
      <c r="I81" s="20"/>
      <c r="K81" s="4" t="s">
        <v>137</v>
      </c>
      <c r="L81" s="426">
        <v>1.23</v>
      </c>
    </row>
    <row r="82" spans="1:12">
      <c r="A82" s="9">
        <v>14.7</v>
      </c>
      <c r="B82" s="307" t="s">
        <v>360</v>
      </c>
      <c r="C82" s="9"/>
      <c r="D82" s="9">
        <f>$D$64</f>
        <v>1</v>
      </c>
      <c r="E82" s="9"/>
      <c r="F82" s="9"/>
      <c r="G82" s="9">
        <f>IF(($L$16-$L$17)&gt;35,(35-G64-G67-G70-G73-G76-G79),($L$16-$L$17-G64-G67-G70-G73-G76-G79))</f>
        <v>5</v>
      </c>
      <c r="H82" s="9">
        <f>D82*G82</f>
        <v>5</v>
      </c>
      <c r="I82" s="20"/>
    </row>
    <row r="83" spans="1:12">
      <c r="A83" s="9"/>
      <c r="B83" s="307"/>
      <c r="C83" s="9"/>
      <c r="D83" s="9"/>
      <c r="E83" s="9"/>
      <c r="F83" s="9"/>
      <c r="G83" s="9"/>
      <c r="H83" s="9">
        <f>SUM(H82:H82)</f>
        <v>5</v>
      </c>
      <c r="I83" s="11">
        <f>ROUND(H83*$C$3,3)</f>
        <v>0</v>
      </c>
    </row>
    <row r="84" spans="1:12">
      <c r="A84" s="9"/>
      <c r="B84" s="307"/>
      <c r="C84" s="9"/>
      <c r="D84" s="9"/>
      <c r="E84" s="9"/>
      <c r="F84" s="9"/>
      <c r="G84" s="9"/>
      <c r="H84" s="9"/>
      <c r="I84" s="20"/>
    </row>
    <row r="85" spans="1:12">
      <c r="A85" s="9">
        <v>14.8</v>
      </c>
      <c r="B85" s="307" t="s">
        <v>361</v>
      </c>
      <c r="C85" s="9"/>
      <c r="D85" s="9">
        <f>$D$64</f>
        <v>1</v>
      </c>
      <c r="E85" s="9"/>
      <c r="F85" s="9"/>
      <c r="G85" s="9">
        <f>IF(($L$16-$L$17)&gt;40,(40-G64-G67-G70-G73-G76-G79-G82),($L$16-$L$17-G64-G67-G70-G73-G76-G79-G82))</f>
        <v>5</v>
      </c>
      <c r="H85" s="9">
        <f>D85*G85</f>
        <v>5</v>
      </c>
      <c r="I85" s="20"/>
    </row>
    <row r="86" spans="1:12">
      <c r="A86" s="19"/>
      <c r="B86" s="307"/>
      <c r="C86" s="9"/>
      <c r="D86" s="9"/>
      <c r="E86" s="9"/>
      <c r="F86" s="9"/>
      <c r="G86" s="9"/>
      <c r="H86" s="9">
        <f>SUM(H85:H85)</f>
        <v>5</v>
      </c>
      <c r="I86" s="11">
        <f>ROUND(H86*$C$3,3)</f>
        <v>0</v>
      </c>
    </row>
    <row r="87" spans="1:12">
      <c r="A87" s="164"/>
      <c r="B87" s="150"/>
      <c r="C87" s="137"/>
      <c r="D87" s="137"/>
      <c r="E87" s="150"/>
      <c r="F87" s="165"/>
      <c r="G87" s="150"/>
      <c r="H87" s="162"/>
      <c r="I87" s="163">
        <f>SUM(I5:I86)</f>
        <v>0</v>
      </c>
    </row>
    <row r="88" spans="1:12">
      <c r="A88" s="164"/>
      <c r="B88" s="150"/>
      <c r="C88" s="137"/>
      <c r="D88" s="137"/>
      <c r="E88" s="150"/>
      <c r="F88" s="150"/>
      <c r="G88" s="165"/>
      <c r="H88" s="162"/>
      <c r="I88" s="163"/>
    </row>
    <row r="89" spans="1:12">
      <c r="A89" s="164"/>
      <c r="B89" s="150"/>
      <c r="C89" s="137"/>
      <c r="D89" s="137"/>
      <c r="E89" s="150"/>
      <c r="F89" s="150"/>
      <c r="G89" s="150"/>
      <c r="H89" s="166"/>
      <c r="I89" s="163"/>
    </row>
    <row r="90" spans="1:12">
      <c r="A90" s="164"/>
      <c r="B90" s="164"/>
      <c r="C90" s="137"/>
      <c r="D90" s="137"/>
      <c r="E90" s="150"/>
      <c r="F90" s="150"/>
      <c r="G90" s="150"/>
      <c r="H90" s="150"/>
      <c r="I90" s="150"/>
    </row>
    <row r="91" spans="1:12">
      <c r="A91" s="154"/>
      <c r="B91" s="149"/>
      <c r="C91" s="153"/>
      <c r="D91" s="153"/>
      <c r="E91" s="149"/>
      <c r="F91" s="149"/>
      <c r="G91" s="149"/>
      <c r="H91" s="149"/>
      <c r="I91" s="149"/>
    </row>
    <row r="92" spans="1:12">
      <c r="A92" s="154"/>
      <c r="B92" s="149"/>
      <c r="C92" s="153"/>
      <c r="D92" s="153"/>
      <c r="E92" s="149"/>
      <c r="F92" s="149"/>
      <c r="G92" s="149"/>
      <c r="H92" s="149"/>
      <c r="I92" s="149"/>
    </row>
    <row r="93" spans="1:12">
      <c r="A93" s="154"/>
      <c r="B93" s="149"/>
      <c r="C93" s="153"/>
      <c r="D93" s="153"/>
      <c r="E93" s="149"/>
      <c r="F93" s="149"/>
      <c r="G93" s="149"/>
      <c r="H93" s="149"/>
      <c r="I93" s="149"/>
    </row>
    <row r="94" spans="1:12">
      <c r="A94" s="154"/>
      <c r="B94" s="149"/>
      <c r="C94" s="153"/>
      <c r="D94" s="153"/>
      <c r="E94" s="149"/>
      <c r="F94" s="149"/>
      <c r="G94" s="149"/>
      <c r="H94" s="149"/>
      <c r="I94" s="149"/>
    </row>
    <row r="95" spans="1:12">
      <c r="A95" s="154"/>
      <c r="B95" s="149"/>
      <c r="C95" s="153"/>
      <c r="D95" s="153"/>
      <c r="E95" s="149"/>
      <c r="F95" s="149"/>
      <c r="G95" s="149"/>
      <c r="H95" s="149"/>
      <c r="I95" s="149"/>
    </row>
    <row r="96" spans="1:12">
      <c r="A96" s="154"/>
      <c r="B96" s="149"/>
      <c r="C96" s="153"/>
      <c r="D96" s="153"/>
      <c r="E96" s="149"/>
      <c r="F96" s="149"/>
      <c r="G96" s="149"/>
      <c r="H96" s="149"/>
      <c r="I96" s="149"/>
    </row>
    <row r="97" spans="1:11">
      <c r="A97" s="154"/>
      <c r="B97" s="149"/>
      <c r="C97" s="153"/>
      <c r="D97" s="153"/>
      <c r="E97" s="149"/>
      <c r="F97" s="149"/>
      <c r="G97" s="149"/>
      <c r="H97" s="149"/>
      <c r="I97" s="149"/>
    </row>
    <row r="98" spans="1:11">
      <c r="A98" s="154"/>
      <c r="B98" s="149"/>
      <c r="C98" s="153"/>
      <c r="D98" s="153"/>
      <c r="E98" s="149"/>
      <c r="F98" s="149"/>
      <c r="G98" s="149"/>
      <c r="H98" s="149"/>
      <c r="I98" s="149"/>
    </row>
    <row r="99" spans="1:11">
      <c r="A99" s="154"/>
      <c r="B99" s="149"/>
      <c r="C99" s="153"/>
      <c r="D99" s="153"/>
      <c r="E99" s="149"/>
      <c r="F99" s="149"/>
      <c r="G99" s="149"/>
      <c r="H99" s="149"/>
      <c r="I99" s="149"/>
    </row>
    <row r="100" spans="1:11">
      <c r="A100" s="154"/>
      <c r="B100" s="149"/>
      <c r="C100" s="153"/>
      <c r="D100" s="153"/>
      <c r="E100" s="149"/>
      <c r="F100" s="149"/>
      <c r="G100" s="149"/>
      <c r="H100" s="149"/>
      <c r="I100" s="149"/>
    </row>
    <row r="101" spans="1:11">
      <c r="A101" s="154"/>
      <c r="B101" s="149"/>
      <c r="C101" s="153"/>
      <c r="D101" s="153"/>
      <c r="E101" s="149"/>
      <c r="F101" s="149"/>
      <c r="G101" s="149"/>
      <c r="H101" s="149"/>
      <c r="I101" s="149"/>
    </row>
    <row r="102" spans="1:11">
      <c r="A102" s="154"/>
      <c r="B102" s="149"/>
      <c r="C102" s="153"/>
      <c r="D102" s="153"/>
      <c r="E102" s="149"/>
      <c r="F102" s="149"/>
      <c r="G102" s="149"/>
      <c r="H102" s="149"/>
      <c r="I102" s="149"/>
      <c r="J102" s="149"/>
      <c r="K102" s="149"/>
    </row>
    <row r="103" spans="1:11">
      <c r="A103" s="154"/>
      <c r="B103" s="149"/>
      <c r="C103" s="153"/>
      <c r="D103" s="153"/>
      <c r="E103" s="149"/>
      <c r="F103" s="149"/>
      <c r="G103" s="149"/>
      <c r="H103" s="149"/>
      <c r="I103" s="149"/>
      <c r="J103" s="149"/>
      <c r="K103" s="149"/>
    </row>
    <row r="104" spans="1:11">
      <c r="A104" s="154"/>
      <c r="B104" s="149"/>
      <c r="C104" s="153"/>
      <c r="D104" s="153"/>
      <c r="E104" s="149"/>
      <c r="F104" s="149"/>
      <c r="G104" s="149"/>
      <c r="H104" s="149"/>
      <c r="I104" s="149"/>
      <c r="J104" s="149"/>
      <c r="K104" s="149"/>
    </row>
    <row r="105" spans="1:11">
      <c r="A105" s="154"/>
      <c r="B105" s="149"/>
      <c r="C105" s="153"/>
      <c r="D105" s="153"/>
      <c r="E105" s="149"/>
      <c r="F105" s="149"/>
      <c r="G105" s="149"/>
      <c r="H105" s="149"/>
      <c r="I105" s="149"/>
      <c r="J105" s="149"/>
      <c r="K105" s="149"/>
    </row>
    <row r="106" spans="1:11">
      <c r="A106" s="154"/>
      <c r="B106" s="149"/>
      <c r="C106" s="153"/>
      <c r="D106" s="153"/>
      <c r="E106" s="149"/>
      <c r="F106" s="149"/>
      <c r="G106" s="149"/>
      <c r="H106" s="149"/>
      <c r="I106" s="149"/>
      <c r="J106" s="149"/>
      <c r="K106" s="149"/>
    </row>
    <row r="107" spans="1:11">
      <c r="A107" s="154"/>
      <c r="B107" s="149"/>
      <c r="C107" s="153"/>
      <c r="D107" s="153"/>
      <c r="E107" s="149"/>
      <c r="F107" s="149"/>
      <c r="G107" s="149"/>
      <c r="H107" s="149"/>
      <c r="I107" s="149"/>
      <c r="J107" s="149"/>
      <c r="K107" s="149"/>
    </row>
    <row r="108" spans="1:11">
      <c r="A108" s="154"/>
      <c r="B108" s="149"/>
      <c r="C108" s="153"/>
      <c r="D108" s="153"/>
      <c r="E108" s="149"/>
      <c r="F108" s="149"/>
      <c r="G108" s="149"/>
      <c r="H108" s="149"/>
      <c r="I108" s="149"/>
      <c r="J108" s="149"/>
      <c r="K108" s="149"/>
    </row>
    <row r="109" spans="1:11">
      <c r="A109" s="164"/>
      <c r="B109" s="150"/>
      <c r="C109" s="137"/>
      <c r="D109" s="137"/>
      <c r="E109" s="150"/>
      <c r="F109" s="150"/>
      <c r="G109" s="150"/>
      <c r="H109" s="150"/>
      <c r="I109" s="150"/>
      <c r="J109" s="149"/>
      <c r="K109" s="149"/>
    </row>
    <row r="110" spans="1:11">
      <c r="A110" s="154"/>
      <c r="B110" s="149"/>
      <c r="C110" s="153"/>
      <c r="D110" s="153"/>
      <c r="E110" s="151"/>
      <c r="F110" s="151"/>
      <c r="G110" s="149"/>
      <c r="H110" s="152"/>
      <c r="I110" s="149"/>
      <c r="J110" s="149"/>
      <c r="K110" s="149"/>
    </row>
    <row r="111" spans="1:11">
      <c r="A111" s="154"/>
      <c r="B111" s="149"/>
      <c r="C111" s="153"/>
      <c r="D111" s="153"/>
      <c r="E111" s="151"/>
      <c r="F111" s="153"/>
      <c r="G111" s="149"/>
      <c r="H111" s="152"/>
      <c r="I111" s="149"/>
      <c r="J111" s="149"/>
      <c r="K111" s="149"/>
    </row>
    <row r="112" spans="1:11">
      <c r="A112" s="154"/>
      <c r="B112" s="154"/>
      <c r="C112" s="153"/>
      <c r="D112" s="153"/>
      <c r="E112" s="149"/>
      <c r="F112" s="149"/>
      <c r="G112" s="149"/>
      <c r="H112" s="155"/>
      <c r="I112" s="156"/>
      <c r="J112" s="149"/>
      <c r="K112" s="149"/>
    </row>
    <row r="113" spans="1:30">
      <c r="A113" s="154"/>
      <c r="B113" s="149"/>
      <c r="C113" s="153"/>
      <c r="D113" s="153"/>
      <c r="E113" s="151"/>
      <c r="F113" s="151"/>
      <c r="G113" s="149"/>
      <c r="H113" s="152"/>
      <c r="I113" s="149"/>
      <c r="J113" s="149"/>
      <c r="K113" s="149"/>
    </row>
    <row r="114" spans="1:30">
      <c r="A114" s="154"/>
      <c r="B114" s="149"/>
      <c r="C114" s="153"/>
      <c r="D114" s="153"/>
      <c r="E114" s="157"/>
      <c r="F114" s="149"/>
      <c r="G114" s="149"/>
      <c r="H114" s="152"/>
      <c r="I114" s="149"/>
      <c r="J114" s="149"/>
      <c r="K114" s="149"/>
    </row>
    <row r="115" spans="1:30">
      <c r="A115" s="154"/>
      <c r="B115" s="149"/>
      <c r="C115" s="153"/>
      <c r="D115" s="153"/>
      <c r="E115" s="149"/>
      <c r="F115" s="149"/>
      <c r="G115" s="149"/>
      <c r="H115" s="155"/>
      <c r="I115" s="156"/>
      <c r="J115" s="149"/>
      <c r="K115" s="149"/>
    </row>
    <row r="116" spans="1:30">
      <c r="A116" s="154"/>
      <c r="B116" s="154"/>
      <c r="C116" s="153"/>
      <c r="D116" s="153"/>
      <c r="E116" s="149"/>
      <c r="F116" s="149"/>
      <c r="G116" s="149"/>
      <c r="H116" s="149"/>
      <c r="I116" s="149"/>
      <c r="J116" s="149"/>
      <c r="K116" s="149"/>
    </row>
    <row r="117" spans="1:30">
      <c r="A117" s="154"/>
      <c r="B117" s="149"/>
      <c r="C117" s="153"/>
      <c r="D117" s="153"/>
      <c r="E117" s="153"/>
      <c r="F117" s="153"/>
      <c r="G117" s="153"/>
      <c r="H117" s="149"/>
      <c r="I117" s="149"/>
      <c r="J117" s="149"/>
      <c r="K117" s="149"/>
    </row>
    <row r="118" spans="1:30">
      <c r="A118" s="154"/>
      <c r="B118" s="149"/>
      <c r="C118" s="153"/>
      <c r="D118" s="153"/>
      <c r="E118" s="153"/>
      <c r="F118" s="153"/>
      <c r="G118" s="153"/>
      <c r="H118" s="149"/>
      <c r="I118" s="149"/>
      <c r="J118" s="149"/>
      <c r="K118" s="149"/>
    </row>
    <row r="119" spans="1:30">
      <c r="A119" s="154"/>
      <c r="B119" s="149"/>
      <c r="C119" s="153"/>
      <c r="D119" s="153"/>
      <c r="E119" s="149"/>
      <c r="F119" s="149"/>
      <c r="G119" s="149"/>
      <c r="H119" s="154"/>
      <c r="I119" s="156"/>
      <c r="J119" s="149"/>
      <c r="K119" s="149"/>
    </row>
    <row r="120" spans="1:30" s="21" customFormat="1">
      <c r="A120" s="623"/>
      <c r="B120" s="624"/>
      <c r="C120" s="625"/>
      <c r="D120" s="626"/>
      <c r="E120" s="627"/>
      <c r="F120" s="628"/>
      <c r="G120" s="628"/>
      <c r="H120" s="629"/>
      <c r="I120" s="149"/>
      <c r="J120" s="150"/>
      <c r="K120" s="149"/>
      <c r="L120" s="4"/>
      <c r="M120" s="4"/>
      <c r="N120" s="4"/>
      <c r="O120" s="4"/>
      <c r="P120" s="4"/>
      <c r="Q120" s="4"/>
      <c r="R120" s="4"/>
      <c r="S120" s="4"/>
      <c r="T120" s="4"/>
      <c r="U120" s="4"/>
      <c r="V120" s="4"/>
      <c r="W120" s="4"/>
      <c r="X120" s="4"/>
      <c r="Y120" s="4"/>
      <c r="Z120" s="4"/>
      <c r="AA120" s="4"/>
      <c r="AB120" s="4"/>
      <c r="AC120" s="4"/>
      <c r="AD120" s="4"/>
    </row>
    <row r="121" spans="1:30" s="21" customFormat="1">
      <c r="A121" s="623"/>
      <c r="B121" s="624"/>
      <c r="C121" s="625"/>
      <c r="D121" s="626"/>
      <c r="E121" s="627"/>
      <c r="F121" s="628"/>
      <c r="G121" s="628"/>
      <c r="H121" s="624"/>
      <c r="I121" s="156"/>
      <c r="J121" s="150"/>
      <c r="K121" s="149"/>
      <c r="L121" s="4"/>
      <c r="M121" s="4"/>
      <c r="N121" s="4"/>
      <c r="O121" s="4"/>
      <c r="P121" s="4"/>
      <c r="Q121" s="4"/>
      <c r="R121" s="4"/>
      <c r="S121" s="4"/>
      <c r="T121" s="4"/>
      <c r="U121" s="4"/>
      <c r="V121" s="4"/>
      <c r="W121" s="4"/>
      <c r="X121" s="4"/>
      <c r="Y121" s="4"/>
      <c r="Z121" s="4"/>
      <c r="AA121" s="4"/>
      <c r="AB121" s="4"/>
      <c r="AC121" s="4"/>
      <c r="AD121" s="4"/>
    </row>
    <row r="122" spans="1:30" s="21" customFormat="1">
      <c r="A122" s="630"/>
      <c r="B122" s="631"/>
      <c r="C122" s="632"/>
      <c r="D122" s="633"/>
      <c r="E122" s="634"/>
      <c r="F122" s="635"/>
      <c r="G122" s="636"/>
      <c r="H122" s="637"/>
      <c r="I122" s="150"/>
      <c r="J122" s="150"/>
      <c r="K122" s="149"/>
      <c r="L122" s="4"/>
      <c r="M122" s="4"/>
      <c r="N122" s="4"/>
      <c r="O122" s="4"/>
      <c r="P122" s="4"/>
      <c r="Q122" s="4"/>
      <c r="R122" s="4"/>
      <c r="S122" s="4"/>
      <c r="T122" s="4"/>
      <c r="U122" s="4"/>
      <c r="V122" s="4"/>
      <c r="W122" s="4"/>
      <c r="X122" s="4"/>
      <c r="Y122" s="4"/>
      <c r="Z122" s="4"/>
      <c r="AA122" s="4"/>
      <c r="AB122" s="4"/>
      <c r="AC122" s="4"/>
      <c r="AD122" s="4"/>
    </row>
    <row r="123" spans="1:30" s="21" customFormat="1">
      <c r="A123" s="623"/>
      <c r="B123" s="624"/>
      <c r="C123" s="625"/>
      <c r="D123" s="626"/>
      <c r="E123" s="627"/>
      <c r="F123" s="628"/>
      <c r="G123" s="628"/>
      <c r="H123" s="624"/>
      <c r="I123" s="156"/>
      <c r="J123" s="150"/>
      <c r="K123" s="149"/>
      <c r="L123" s="4"/>
      <c r="M123" s="4"/>
      <c r="N123" s="4"/>
      <c r="O123" s="4"/>
      <c r="P123" s="4"/>
      <c r="Q123" s="4"/>
      <c r="R123" s="4"/>
      <c r="S123" s="4"/>
      <c r="T123" s="4"/>
      <c r="U123" s="4"/>
      <c r="V123" s="4"/>
      <c r="W123" s="4"/>
      <c r="X123" s="4"/>
      <c r="Y123" s="4"/>
      <c r="Z123" s="4"/>
      <c r="AA123" s="4"/>
      <c r="AB123" s="4"/>
      <c r="AC123" s="4"/>
      <c r="AD123" s="4"/>
    </row>
    <row r="124" spans="1:30" s="21" customFormat="1">
      <c r="A124" s="623"/>
      <c r="B124" s="624"/>
      <c r="C124" s="625"/>
      <c r="D124" s="626"/>
      <c r="E124" s="638"/>
      <c r="F124" s="628"/>
      <c r="G124" s="628"/>
      <c r="H124" s="629"/>
      <c r="I124" s="149"/>
      <c r="J124" s="150"/>
      <c r="K124" s="149"/>
      <c r="L124" s="4"/>
      <c r="M124" s="4"/>
      <c r="N124" s="4"/>
      <c r="O124" s="4"/>
      <c r="P124" s="4"/>
      <c r="Q124" s="4"/>
      <c r="R124" s="4"/>
      <c r="S124" s="4"/>
      <c r="T124" s="4"/>
      <c r="U124" s="4"/>
      <c r="V124" s="4"/>
    </row>
    <row r="125" spans="1:30" s="21" customFormat="1">
      <c r="A125" s="623"/>
      <c r="B125" s="624"/>
      <c r="C125" s="625"/>
      <c r="D125" s="626"/>
      <c r="E125" s="627"/>
      <c r="F125" s="628"/>
      <c r="G125" s="628"/>
      <c r="H125" s="624"/>
      <c r="I125" s="156"/>
      <c r="J125" s="150"/>
      <c r="K125" s="149"/>
      <c r="L125" s="4"/>
      <c r="M125" s="4"/>
      <c r="N125" s="4"/>
      <c r="O125" s="4"/>
      <c r="P125" s="4"/>
      <c r="Q125" s="4"/>
      <c r="R125" s="4"/>
      <c r="S125" s="4"/>
      <c r="T125" s="4"/>
      <c r="U125" s="4"/>
      <c r="V125" s="4"/>
    </row>
    <row r="126" spans="1:30" s="21" customFormat="1">
      <c r="A126" s="623"/>
      <c r="B126" s="624"/>
      <c r="C126" s="625"/>
      <c r="D126" s="626"/>
      <c r="E126" s="627"/>
      <c r="F126" s="628"/>
      <c r="G126" s="628"/>
      <c r="H126" s="629"/>
      <c r="I126" s="149"/>
      <c r="J126" s="150"/>
      <c r="K126" s="149"/>
      <c r="L126" s="4"/>
      <c r="M126" s="4"/>
      <c r="N126" s="4"/>
      <c r="O126" s="4"/>
      <c r="P126" s="4"/>
      <c r="Q126" s="4"/>
      <c r="S126" s="4"/>
      <c r="T126" s="4"/>
      <c r="U126" s="4"/>
      <c r="V126" s="4"/>
    </row>
    <row r="127" spans="1:30" s="21" customFormat="1">
      <c r="A127" s="623"/>
      <c r="B127" s="624"/>
      <c r="C127" s="625"/>
      <c r="D127" s="626"/>
      <c r="E127" s="627"/>
      <c r="F127" s="628"/>
      <c r="G127" s="628"/>
      <c r="H127" s="624"/>
      <c r="I127" s="156"/>
      <c r="J127" s="150"/>
      <c r="K127" s="149"/>
      <c r="L127" s="4"/>
      <c r="M127" s="4"/>
      <c r="N127" s="4"/>
      <c r="O127" s="4"/>
      <c r="P127" s="4"/>
      <c r="S127" s="4"/>
      <c r="T127" s="4"/>
      <c r="U127" s="4"/>
      <c r="V127" s="4"/>
    </row>
    <row r="128" spans="1:30" s="21" customFormat="1">
      <c r="A128" s="623"/>
      <c r="B128" s="624"/>
      <c r="C128" s="625"/>
      <c r="D128" s="626"/>
      <c r="E128" s="627"/>
      <c r="F128" s="628"/>
      <c r="G128" s="628"/>
      <c r="H128" s="629"/>
      <c r="I128" s="149"/>
      <c r="J128" s="150"/>
      <c r="K128" s="149"/>
      <c r="L128" s="4"/>
      <c r="M128" s="4"/>
      <c r="N128" s="4"/>
      <c r="O128" s="4"/>
      <c r="P128" s="4"/>
      <c r="S128" s="4"/>
      <c r="T128" s="4"/>
      <c r="U128" s="4"/>
      <c r="V128" s="4"/>
    </row>
    <row r="129" spans="1:39" s="21" customFormat="1">
      <c r="A129" s="623"/>
      <c r="B129" s="629"/>
      <c r="C129" s="625"/>
      <c r="D129" s="626"/>
      <c r="E129" s="629"/>
      <c r="F129" s="629"/>
      <c r="G129" s="629"/>
      <c r="H129" s="624"/>
      <c r="I129" s="156"/>
      <c r="J129" s="150"/>
      <c r="K129" s="149"/>
      <c r="L129" s="4"/>
      <c r="M129" s="4"/>
      <c r="N129" s="4"/>
      <c r="O129" s="4"/>
      <c r="P129" s="4"/>
      <c r="S129" s="4"/>
      <c r="T129" s="4"/>
    </row>
    <row r="130" spans="1:39" s="21" customFormat="1">
      <c r="A130" s="358"/>
      <c r="B130" s="155"/>
      <c r="C130" s="361"/>
      <c r="D130" s="161"/>
      <c r="E130" s="152"/>
      <c r="F130" s="152"/>
      <c r="G130" s="152"/>
      <c r="H130" s="158"/>
      <c r="I130" s="149"/>
      <c r="J130" s="150"/>
      <c r="K130" s="149"/>
      <c r="L130" s="4"/>
      <c r="M130" s="4"/>
      <c r="N130" s="4"/>
      <c r="O130" s="4"/>
      <c r="P130" s="4"/>
      <c r="S130" s="4"/>
      <c r="T130" s="4"/>
    </row>
    <row r="131" spans="1:39" s="21" customFormat="1">
      <c r="A131" s="164"/>
      <c r="B131" s="150"/>
      <c r="C131" s="137"/>
      <c r="D131" s="137"/>
      <c r="E131" s="150"/>
      <c r="F131" s="150"/>
      <c r="G131" s="150"/>
      <c r="H131" s="150"/>
      <c r="I131" s="150"/>
      <c r="J131" s="150"/>
      <c r="K131" s="149"/>
      <c r="L131" s="4"/>
      <c r="M131" s="4"/>
      <c r="N131" s="4"/>
      <c r="O131" s="4"/>
      <c r="P131" s="4"/>
    </row>
    <row r="132" spans="1:39">
      <c r="A132" s="154"/>
      <c r="B132" s="149"/>
      <c r="C132" s="153"/>
      <c r="D132" s="153"/>
      <c r="E132" s="149"/>
      <c r="F132" s="149"/>
      <c r="G132" s="149"/>
      <c r="H132" s="149"/>
      <c r="I132" s="149"/>
      <c r="J132" s="149"/>
      <c r="K132" s="150"/>
      <c r="L132" s="21"/>
      <c r="M132" s="21"/>
      <c r="N132" s="21"/>
      <c r="O132" s="21"/>
      <c r="Q132" s="21"/>
      <c r="R132" s="21"/>
      <c r="S132" s="21"/>
      <c r="T132" s="21"/>
      <c r="U132" s="21"/>
      <c r="V132" s="21"/>
      <c r="W132" s="21"/>
      <c r="X132" s="21"/>
      <c r="Y132" s="21"/>
      <c r="Z132" s="21"/>
      <c r="AA132" s="21"/>
      <c r="AB132" s="21"/>
      <c r="AC132" s="21"/>
      <c r="AD132" s="21"/>
    </row>
    <row r="133" spans="1:39">
      <c r="A133" s="154"/>
      <c r="B133" s="149"/>
      <c r="C133" s="153"/>
      <c r="D133" s="153"/>
      <c r="E133" s="149"/>
      <c r="F133" s="149"/>
      <c r="G133" s="149"/>
      <c r="H133" s="149"/>
      <c r="I133" s="149"/>
      <c r="J133" s="149"/>
      <c r="K133" s="150"/>
      <c r="L133" s="21"/>
      <c r="M133" s="21"/>
      <c r="N133" s="21"/>
      <c r="O133" s="21"/>
      <c r="Q133" s="21"/>
      <c r="R133" s="21"/>
      <c r="S133" s="21"/>
      <c r="T133" s="21"/>
      <c r="U133" s="21"/>
      <c r="V133" s="21"/>
      <c r="W133" s="21"/>
      <c r="X133" s="21"/>
      <c r="Y133" s="21"/>
      <c r="Z133" s="21"/>
      <c r="AA133" s="21"/>
      <c r="AB133" s="21"/>
      <c r="AC133" s="21"/>
      <c r="AD133" s="21"/>
    </row>
    <row r="134" spans="1:39">
      <c r="A134" s="154"/>
      <c r="B134" s="149"/>
      <c r="C134" s="153"/>
      <c r="D134" s="153"/>
      <c r="E134" s="149"/>
      <c r="F134" s="149"/>
      <c r="G134" s="149"/>
      <c r="H134" s="149"/>
      <c r="I134" s="149"/>
      <c r="J134" s="149"/>
      <c r="K134" s="150"/>
      <c r="L134" s="21"/>
      <c r="M134" s="21"/>
      <c r="N134" s="21"/>
      <c r="O134" s="21"/>
      <c r="Q134" s="21"/>
      <c r="R134" s="21"/>
      <c r="S134" s="21"/>
      <c r="T134" s="21"/>
      <c r="U134" s="21"/>
      <c r="V134" s="21"/>
      <c r="W134" s="21"/>
      <c r="X134" s="21"/>
      <c r="Y134" s="21"/>
      <c r="Z134" s="21"/>
      <c r="AA134" s="21"/>
      <c r="AB134" s="21"/>
      <c r="AC134" s="21"/>
      <c r="AD134" s="21"/>
    </row>
    <row r="135" spans="1:39">
      <c r="A135" s="154"/>
      <c r="B135" s="149"/>
      <c r="C135" s="153"/>
      <c r="D135" s="153"/>
      <c r="E135" s="149"/>
      <c r="F135" s="149"/>
      <c r="G135" s="149"/>
      <c r="H135" s="149"/>
      <c r="I135" s="149"/>
      <c r="J135" s="149"/>
      <c r="K135" s="150"/>
      <c r="L135" s="21"/>
      <c r="M135" s="21"/>
      <c r="N135" s="21"/>
      <c r="O135" s="21"/>
      <c r="Q135" s="21"/>
      <c r="R135" s="21"/>
      <c r="S135" s="21"/>
      <c r="T135" s="21"/>
      <c r="U135" s="21"/>
      <c r="V135" s="21"/>
      <c r="W135" s="21"/>
      <c r="X135" s="21"/>
      <c r="Y135" s="21"/>
      <c r="Z135" s="21"/>
      <c r="AA135" s="21"/>
      <c r="AB135" s="21"/>
      <c r="AC135" s="21"/>
      <c r="AD135" s="21"/>
    </row>
    <row r="136" spans="1:39">
      <c r="A136" s="154"/>
      <c r="B136" s="149"/>
      <c r="C136" s="153"/>
      <c r="D136" s="153"/>
      <c r="E136" s="149"/>
      <c r="F136" s="149"/>
      <c r="G136" s="149"/>
      <c r="H136" s="149"/>
      <c r="I136" s="149"/>
      <c r="J136" s="149"/>
      <c r="K136" s="150"/>
      <c r="L136" s="21"/>
      <c r="M136" s="21"/>
      <c r="N136" s="21"/>
      <c r="O136" s="21"/>
      <c r="P136" s="21"/>
      <c r="Q136" s="21"/>
      <c r="R136" s="21"/>
      <c r="S136" s="21"/>
      <c r="T136" s="21"/>
      <c r="U136" s="21"/>
      <c r="V136" s="21"/>
    </row>
    <row r="137" spans="1:39">
      <c r="A137" s="154"/>
      <c r="B137" s="149"/>
      <c r="C137" s="153"/>
      <c r="D137" s="153"/>
      <c r="E137" s="149"/>
      <c r="F137" s="149"/>
      <c r="G137" s="149"/>
      <c r="H137" s="149"/>
      <c r="I137" s="149"/>
      <c r="J137" s="149"/>
      <c r="K137" s="150"/>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row>
    <row r="138" spans="1:39">
      <c r="A138" s="154"/>
      <c r="B138" s="149"/>
      <c r="C138" s="153"/>
      <c r="D138" s="153"/>
      <c r="E138" s="149"/>
      <c r="F138" s="149"/>
      <c r="G138" s="149"/>
      <c r="H138" s="149"/>
      <c r="I138" s="149"/>
      <c r="J138" s="149"/>
      <c r="K138" s="150"/>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row>
    <row r="139" spans="1:39">
      <c r="A139" s="154"/>
      <c r="B139" s="149"/>
      <c r="C139" s="153"/>
      <c r="D139" s="153"/>
      <c r="E139" s="149"/>
      <c r="F139" s="149"/>
      <c r="G139" s="149"/>
      <c r="H139" s="149"/>
      <c r="I139" s="149"/>
      <c r="J139" s="149"/>
      <c r="K139" s="150"/>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row>
    <row r="140" spans="1:39">
      <c r="A140" s="623"/>
      <c r="B140" s="629"/>
      <c r="C140" s="625"/>
      <c r="D140" s="626"/>
      <c r="E140" s="629"/>
      <c r="F140" s="629"/>
      <c r="G140" s="629"/>
      <c r="H140" s="639"/>
      <c r="I140" s="156"/>
      <c r="J140" s="149"/>
      <c r="K140" s="150"/>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row>
    <row r="141" spans="1:39">
      <c r="A141" s="623"/>
      <c r="B141" s="155"/>
      <c r="C141" s="625"/>
      <c r="D141" s="626"/>
      <c r="E141" s="629"/>
      <c r="F141" s="629"/>
      <c r="G141" s="629"/>
      <c r="H141" s="629"/>
      <c r="I141" s="149"/>
      <c r="J141" s="149"/>
      <c r="K141" s="150"/>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row>
    <row r="142" spans="1:39" s="21" customFormat="1">
      <c r="A142" s="623"/>
      <c r="B142" s="629"/>
      <c r="C142" s="625"/>
      <c r="D142" s="626"/>
      <c r="E142" s="629"/>
      <c r="F142" s="629"/>
      <c r="G142" s="629"/>
      <c r="H142" s="624"/>
      <c r="I142" s="156"/>
      <c r="J142" s="150"/>
      <c r="K142" s="150"/>
    </row>
    <row r="143" spans="1:39">
      <c r="A143" s="623"/>
      <c r="B143" s="155"/>
      <c r="C143" s="625"/>
      <c r="D143" s="626"/>
      <c r="E143" s="629"/>
      <c r="F143" s="629"/>
      <c r="G143" s="629"/>
      <c r="H143" s="152"/>
      <c r="I143" s="149"/>
      <c r="J143" s="149"/>
      <c r="K143" s="150"/>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row>
    <row r="144" spans="1:39">
      <c r="A144" s="154"/>
      <c r="B144" s="149"/>
      <c r="C144" s="153"/>
      <c r="D144" s="153"/>
      <c r="E144" s="149"/>
      <c r="F144" s="149"/>
      <c r="G144" s="149"/>
      <c r="H144" s="624"/>
      <c r="I144" s="156"/>
      <c r="J144" s="149"/>
      <c r="K144" s="150"/>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1:39">
      <c r="A145" s="623"/>
      <c r="B145" s="624"/>
      <c r="C145" s="625"/>
      <c r="D145" s="626"/>
      <c r="E145" s="638"/>
      <c r="F145" s="628"/>
      <c r="G145" s="628"/>
      <c r="H145" s="629"/>
      <c r="I145" s="149"/>
      <c r="J145" s="149"/>
      <c r="K145" s="150"/>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row>
    <row r="146" spans="1:39">
      <c r="A146" s="623"/>
      <c r="B146" s="624"/>
      <c r="C146" s="625"/>
      <c r="D146" s="626"/>
      <c r="E146" s="627"/>
      <c r="F146" s="628"/>
      <c r="G146" s="628"/>
      <c r="H146" s="624"/>
      <c r="I146" s="156"/>
      <c r="J146" s="149"/>
      <c r="K146" s="149"/>
      <c r="L146" s="21"/>
      <c r="M146" s="21"/>
      <c r="N146" s="21"/>
      <c r="O146" s="21"/>
      <c r="P146" s="21"/>
      <c r="Q146" s="21"/>
      <c r="R146" s="21"/>
      <c r="S146" s="21"/>
      <c r="T146" s="21"/>
      <c r="U146" s="21"/>
      <c r="V146" s="21"/>
      <c r="W146" s="21"/>
      <c r="X146" s="21"/>
    </row>
    <row r="147" spans="1:39">
      <c r="A147" s="359"/>
      <c r="B147" s="89"/>
      <c r="C147" s="90"/>
      <c r="D147" s="90"/>
      <c r="E147" s="89"/>
      <c r="F147" s="89"/>
      <c r="G147" s="89"/>
      <c r="H147" s="89"/>
      <c r="I147" s="89"/>
      <c r="J147" s="149"/>
      <c r="K147" s="149"/>
      <c r="L147" s="21"/>
      <c r="M147" s="21"/>
      <c r="N147" s="21"/>
      <c r="O147" s="21"/>
      <c r="P147" s="21"/>
      <c r="Q147" s="21"/>
      <c r="R147" s="21"/>
      <c r="S147" s="21"/>
      <c r="T147" s="21"/>
      <c r="U147" s="21"/>
      <c r="V147" s="21"/>
      <c r="W147" s="21"/>
      <c r="X147" s="21"/>
    </row>
    <row r="148" spans="1:39">
      <c r="A148" s="154"/>
      <c r="B148" s="149"/>
      <c r="C148" s="153"/>
      <c r="D148" s="153"/>
      <c r="E148" s="149"/>
      <c r="F148" s="149"/>
      <c r="G148" s="149"/>
      <c r="H148" s="149"/>
      <c r="I148" s="149"/>
      <c r="J148" s="149"/>
      <c r="K148" s="149"/>
      <c r="L148" s="21"/>
      <c r="M148" s="21"/>
      <c r="N148" s="21"/>
      <c r="O148" s="21"/>
      <c r="P148" s="21"/>
      <c r="Q148" s="21"/>
      <c r="R148" s="21"/>
      <c r="S148" s="21"/>
      <c r="T148" s="21"/>
      <c r="U148" s="21"/>
      <c r="V148" s="21"/>
      <c r="W148" s="21"/>
      <c r="X148" s="21"/>
    </row>
    <row r="149" spans="1:39">
      <c r="A149" s="154"/>
      <c r="B149" s="149"/>
      <c r="C149" s="153"/>
      <c r="D149" s="153"/>
      <c r="E149" s="149"/>
      <c r="F149" s="149"/>
      <c r="G149" s="149"/>
      <c r="H149" s="149"/>
      <c r="I149" s="149"/>
      <c r="J149" s="149"/>
      <c r="K149" s="149"/>
      <c r="L149" s="21"/>
      <c r="M149" s="21"/>
      <c r="N149" s="21"/>
      <c r="O149" s="21"/>
      <c r="P149" s="21"/>
      <c r="Q149" s="21"/>
      <c r="R149" s="21"/>
      <c r="S149" s="21"/>
      <c r="T149" s="21"/>
      <c r="U149" s="21"/>
      <c r="V149" s="21"/>
      <c r="W149" s="21"/>
      <c r="X149" s="21"/>
    </row>
    <row r="150" spans="1:39">
      <c r="A150" s="154"/>
      <c r="B150" s="149"/>
      <c r="C150" s="153"/>
      <c r="D150" s="153"/>
      <c r="E150" s="149"/>
      <c r="F150" s="149"/>
      <c r="G150" s="149"/>
      <c r="H150" s="149"/>
      <c r="I150" s="149"/>
      <c r="J150" s="149"/>
      <c r="K150" s="149"/>
      <c r="L150" s="21"/>
      <c r="M150" s="21"/>
      <c r="N150" s="21"/>
      <c r="O150" s="21"/>
      <c r="P150" s="21"/>
      <c r="Q150" s="21"/>
      <c r="R150" s="21"/>
      <c r="S150" s="21"/>
      <c r="T150" s="21"/>
      <c r="U150" s="21"/>
      <c r="V150" s="21"/>
      <c r="W150" s="21"/>
      <c r="X150" s="21"/>
    </row>
    <row r="151" spans="1:39">
      <c r="A151" s="154"/>
      <c r="B151" s="149"/>
      <c r="C151" s="153"/>
      <c r="D151" s="153"/>
      <c r="E151" s="149"/>
      <c r="F151" s="149"/>
      <c r="G151" s="149"/>
      <c r="H151" s="149"/>
      <c r="I151" s="149"/>
      <c r="J151" s="149"/>
      <c r="K151" s="149"/>
      <c r="L151" s="21"/>
      <c r="M151" s="21"/>
      <c r="N151" s="21"/>
      <c r="O151" s="21"/>
      <c r="P151" s="21"/>
      <c r="Q151" s="21"/>
      <c r="R151" s="21"/>
      <c r="S151" s="21"/>
      <c r="T151" s="21"/>
      <c r="U151" s="21"/>
      <c r="V151" s="21"/>
      <c r="W151" s="21"/>
      <c r="X151" s="21"/>
    </row>
    <row r="152" spans="1:39">
      <c r="A152" s="154"/>
      <c r="B152" s="149"/>
      <c r="C152" s="153"/>
      <c r="D152" s="153"/>
      <c r="E152" s="149"/>
      <c r="F152" s="149"/>
      <c r="G152" s="149"/>
      <c r="H152" s="149"/>
      <c r="I152" s="149"/>
      <c r="J152" s="149"/>
      <c r="K152" s="149"/>
      <c r="L152" s="21"/>
      <c r="M152" s="21"/>
      <c r="N152" s="21"/>
      <c r="O152" s="21"/>
      <c r="P152" s="21"/>
      <c r="Q152" s="21"/>
      <c r="R152" s="21"/>
      <c r="S152" s="21"/>
      <c r="T152" s="21"/>
      <c r="U152" s="21"/>
      <c r="V152" s="21"/>
      <c r="W152" s="21"/>
      <c r="X152" s="21"/>
    </row>
    <row r="153" spans="1:39">
      <c r="A153" s="154"/>
      <c r="B153" s="149"/>
      <c r="C153" s="153"/>
      <c r="D153" s="153"/>
      <c r="E153" s="149"/>
      <c r="F153" s="149"/>
      <c r="G153" s="149"/>
      <c r="H153" s="149"/>
      <c r="I153" s="149"/>
      <c r="J153" s="149"/>
      <c r="K153" s="149"/>
      <c r="L153" s="21"/>
      <c r="M153" s="21"/>
      <c r="N153" s="21"/>
      <c r="O153" s="21"/>
      <c r="P153" s="21"/>
      <c r="Q153" s="21"/>
      <c r="R153" s="21"/>
      <c r="S153" s="21"/>
      <c r="T153" s="21"/>
      <c r="U153" s="21"/>
      <c r="V153" s="21"/>
      <c r="W153" s="21"/>
      <c r="X153" s="21"/>
    </row>
    <row r="154" spans="1:39">
      <c r="A154" s="154"/>
      <c r="B154" s="149"/>
      <c r="C154" s="153"/>
      <c r="D154" s="153"/>
      <c r="E154" s="149"/>
      <c r="F154" s="149"/>
      <c r="G154" s="149"/>
      <c r="H154" s="149"/>
      <c r="I154" s="149"/>
      <c r="J154" s="149"/>
      <c r="K154" s="149"/>
    </row>
    <row r="155" spans="1:39">
      <c r="A155" s="154"/>
      <c r="B155" s="149"/>
      <c r="C155" s="153"/>
      <c r="D155" s="153"/>
      <c r="E155" s="149"/>
      <c r="F155" s="149"/>
      <c r="G155" s="149"/>
      <c r="H155" s="149"/>
      <c r="I155" s="149"/>
      <c r="J155" s="149"/>
      <c r="K155" s="149"/>
    </row>
    <row r="156" spans="1:39">
      <c r="A156" s="154"/>
      <c r="B156" s="149"/>
      <c r="C156" s="153"/>
      <c r="D156" s="153"/>
      <c r="E156" s="149"/>
      <c r="F156" s="149"/>
      <c r="G156" s="149"/>
      <c r="H156" s="149"/>
      <c r="I156" s="149"/>
      <c r="J156" s="149"/>
      <c r="K156" s="149"/>
    </row>
    <row r="157" spans="1:39">
      <c r="A157" s="154"/>
      <c r="B157" s="149"/>
      <c r="C157" s="153"/>
      <c r="D157" s="153"/>
      <c r="E157" s="149"/>
      <c r="F157" s="149"/>
      <c r="G157" s="149"/>
      <c r="H157" s="149"/>
      <c r="I157" s="149"/>
      <c r="J157" s="149"/>
      <c r="K157" s="149"/>
    </row>
    <row r="158" spans="1:39">
      <c r="A158" s="154"/>
      <c r="B158" s="149"/>
      <c r="C158" s="153"/>
      <c r="D158" s="153"/>
      <c r="E158" s="149"/>
      <c r="F158" s="149"/>
      <c r="G158" s="149"/>
      <c r="H158" s="149"/>
      <c r="I158" s="149"/>
      <c r="J158" s="149"/>
      <c r="K158" s="149"/>
    </row>
    <row r="159" spans="1:39">
      <c r="A159" s="154"/>
      <c r="B159" s="149"/>
      <c r="C159" s="153"/>
      <c r="D159" s="153"/>
      <c r="E159" s="149"/>
      <c r="F159" s="149"/>
      <c r="G159" s="149"/>
      <c r="H159" s="149"/>
      <c r="I159" s="149"/>
      <c r="J159" s="149"/>
      <c r="K159" s="149"/>
    </row>
    <row r="160" spans="1:39">
      <c r="A160" s="154"/>
      <c r="B160" s="149"/>
      <c r="C160" s="153"/>
      <c r="D160" s="153"/>
      <c r="E160" s="149"/>
      <c r="F160" s="149"/>
      <c r="G160" s="149"/>
      <c r="H160" s="149"/>
      <c r="I160" s="149"/>
      <c r="J160" s="149"/>
      <c r="K160" s="149"/>
    </row>
    <row r="161" spans="1:11">
      <c r="A161" s="154"/>
      <c r="B161" s="149"/>
      <c r="C161" s="153"/>
      <c r="D161" s="153"/>
      <c r="E161" s="149"/>
      <c r="F161" s="149"/>
      <c r="G161" s="149"/>
      <c r="H161" s="149"/>
      <c r="I161" s="149"/>
      <c r="J161" s="149"/>
      <c r="K161" s="149"/>
    </row>
    <row r="162" spans="1:11">
      <c r="A162" s="154"/>
      <c r="B162" s="149"/>
      <c r="C162" s="153"/>
      <c r="D162" s="153"/>
      <c r="E162" s="149"/>
      <c r="F162" s="149"/>
      <c r="G162" s="149"/>
      <c r="H162" s="149"/>
      <c r="I162" s="149"/>
      <c r="J162" s="149"/>
      <c r="K162" s="149"/>
    </row>
    <row r="163" spans="1:11">
      <c r="A163" s="154"/>
      <c r="B163" s="149"/>
      <c r="C163" s="153"/>
      <c r="D163" s="153"/>
      <c r="E163" s="149"/>
      <c r="F163" s="149"/>
      <c r="G163" s="149"/>
      <c r="H163" s="149"/>
      <c r="I163" s="149"/>
      <c r="J163" s="149"/>
      <c r="K163" s="149"/>
    </row>
    <row r="164" spans="1:11">
      <c r="A164" s="154"/>
      <c r="B164" s="149"/>
      <c r="C164" s="153"/>
      <c r="D164" s="153"/>
      <c r="E164" s="149"/>
      <c r="F164" s="149"/>
      <c r="G164" s="149"/>
      <c r="H164" s="149"/>
      <c r="I164" s="149"/>
      <c r="J164" s="149"/>
      <c r="K164" s="149"/>
    </row>
    <row r="165" spans="1:11">
      <c r="A165" s="154"/>
      <c r="B165" s="149"/>
      <c r="C165" s="153"/>
      <c r="D165" s="153"/>
      <c r="E165" s="149"/>
      <c r="F165" s="149"/>
      <c r="G165" s="149"/>
      <c r="H165" s="149"/>
      <c r="I165" s="149"/>
      <c r="J165" s="149"/>
      <c r="K165" s="149"/>
    </row>
    <row r="166" spans="1:11">
      <c r="A166" s="154"/>
      <c r="B166" s="149"/>
      <c r="C166" s="153"/>
      <c r="D166" s="153"/>
      <c r="E166" s="149"/>
      <c r="F166" s="149"/>
      <c r="G166" s="149"/>
      <c r="H166" s="149"/>
      <c r="I166" s="149"/>
      <c r="J166" s="149"/>
      <c r="K166" s="149"/>
    </row>
    <row r="167" spans="1:11">
      <c r="A167" s="154"/>
      <c r="B167" s="149"/>
      <c r="C167" s="153"/>
      <c r="D167" s="153"/>
      <c r="E167" s="149"/>
      <c r="F167" s="149"/>
      <c r="G167" s="149"/>
      <c r="H167" s="149"/>
      <c r="I167" s="149"/>
      <c r="J167" s="149"/>
      <c r="K167" s="149"/>
    </row>
    <row r="168" spans="1:11">
      <c r="A168" s="154"/>
      <c r="B168" s="149"/>
      <c r="C168" s="153"/>
      <c r="D168" s="153"/>
      <c r="E168" s="149"/>
      <c r="F168" s="149"/>
      <c r="G168" s="149"/>
      <c r="H168" s="149"/>
      <c r="I168" s="149"/>
      <c r="J168" s="149"/>
      <c r="K168" s="149"/>
    </row>
    <row r="169" spans="1:11">
      <c r="A169" s="154"/>
      <c r="B169" s="149"/>
      <c r="C169" s="153"/>
      <c r="D169" s="153"/>
      <c r="E169" s="149"/>
      <c r="F169" s="149"/>
      <c r="G169" s="149"/>
      <c r="H169" s="149"/>
      <c r="I169" s="149"/>
      <c r="J169" s="149"/>
      <c r="K169" s="149"/>
    </row>
    <row r="170" spans="1:11">
      <c r="A170" s="154"/>
      <c r="B170" s="149"/>
      <c r="C170" s="153"/>
      <c r="D170" s="153"/>
      <c r="E170" s="149"/>
      <c r="F170" s="149"/>
      <c r="G170" s="149"/>
      <c r="H170" s="149"/>
      <c r="I170" s="149"/>
      <c r="J170" s="149"/>
      <c r="K170" s="149"/>
    </row>
    <row r="171" spans="1:11">
      <c r="A171" s="154"/>
      <c r="B171" s="149"/>
      <c r="C171" s="153"/>
      <c r="D171" s="153"/>
      <c r="E171" s="149"/>
      <c r="F171" s="149"/>
      <c r="G171" s="149"/>
      <c r="H171" s="149"/>
      <c r="I171" s="149"/>
      <c r="J171" s="149"/>
      <c r="K171" s="149"/>
    </row>
    <row r="172" spans="1:11">
      <c r="A172" s="154"/>
      <c r="B172" s="149"/>
      <c r="C172" s="153"/>
      <c r="D172" s="153"/>
      <c r="E172" s="149"/>
      <c r="F172" s="149"/>
      <c r="G172" s="149"/>
      <c r="H172" s="149"/>
      <c r="I172" s="149"/>
      <c r="J172" s="149"/>
      <c r="K172" s="149"/>
    </row>
    <row r="173" spans="1:11">
      <c r="A173" s="154"/>
      <c r="B173" s="149"/>
      <c r="C173" s="153"/>
      <c r="D173" s="153"/>
      <c r="E173" s="149"/>
      <c r="F173" s="149"/>
      <c r="G173" s="149"/>
      <c r="H173" s="149"/>
      <c r="I173" s="149"/>
      <c r="J173" s="149"/>
      <c r="K173" s="149"/>
    </row>
    <row r="174" spans="1:11">
      <c r="A174" s="154"/>
      <c r="B174" s="149"/>
      <c r="C174" s="153"/>
      <c r="D174" s="153"/>
      <c r="E174" s="149"/>
      <c r="F174" s="149"/>
      <c r="G174" s="149"/>
      <c r="H174" s="149"/>
      <c r="I174" s="149"/>
      <c r="J174" s="149"/>
      <c r="K174" s="149"/>
    </row>
    <row r="175" spans="1:11">
      <c r="A175" s="154"/>
      <c r="B175" s="149"/>
      <c r="C175" s="153"/>
      <c r="D175" s="153"/>
      <c r="E175" s="149"/>
      <c r="F175" s="149"/>
      <c r="G175" s="149"/>
      <c r="H175" s="149"/>
      <c r="I175" s="149"/>
      <c r="J175" s="149"/>
      <c r="K175" s="149"/>
    </row>
    <row r="176" spans="1:11">
      <c r="A176" s="154"/>
      <c r="B176" s="149"/>
      <c r="C176" s="153"/>
      <c r="D176" s="153"/>
      <c r="E176" s="149"/>
      <c r="F176" s="149"/>
      <c r="G176" s="149"/>
      <c r="H176" s="149"/>
      <c r="I176" s="149"/>
      <c r="J176" s="149"/>
      <c r="K176" s="149"/>
    </row>
    <row r="177" spans="1:11">
      <c r="A177" s="154"/>
      <c r="B177" s="149"/>
      <c r="C177" s="153"/>
      <c r="D177" s="153"/>
      <c r="E177" s="149"/>
      <c r="F177" s="149"/>
      <c r="G177" s="149"/>
      <c r="H177" s="149"/>
      <c r="I177" s="149"/>
      <c r="J177" s="149"/>
      <c r="K177" s="149"/>
    </row>
    <row r="178" spans="1:11">
      <c r="A178" s="154"/>
      <c r="B178" s="149"/>
      <c r="C178" s="153"/>
      <c r="D178" s="153"/>
      <c r="E178" s="149"/>
      <c r="F178" s="149"/>
      <c r="G178" s="149"/>
      <c r="H178" s="149"/>
      <c r="I178" s="149"/>
      <c r="J178" s="149"/>
      <c r="K178" s="149"/>
    </row>
    <row r="179" spans="1:11">
      <c r="A179" s="154"/>
      <c r="B179" s="149"/>
      <c r="C179" s="153"/>
      <c r="D179" s="153"/>
      <c r="E179" s="149"/>
      <c r="F179" s="149"/>
      <c r="G179" s="149"/>
      <c r="H179" s="149"/>
      <c r="I179" s="149"/>
      <c r="J179" s="149"/>
      <c r="K179" s="149"/>
    </row>
    <row r="180" spans="1:11">
      <c r="A180" s="154"/>
      <c r="B180" s="149"/>
      <c r="C180" s="153"/>
      <c r="D180" s="153"/>
      <c r="E180" s="149"/>
      <c r="F180" s="149"/>
      <c r="G180" s="149"/>
      <c r="H180" s="149"/>
      <c r="I180" s="149"/>
      <c r="J180" s="149"/>
      <c r="K180" s="149"/>
    </row>
    <row r="181" spans="1:11">
      <c r="A181" s="154"/>
      <c r="B181" s="149"/>
      <c r="C181" s="153"/>
      <c r="D181" s="153"/>
      <c r="E181" s="149"/>
      <c r="F181" s="149"/>
      <c r="G181" s="149"/>
      <c r="H181" s="149"/>
      <c r="I181" s="149"/>
      <c r="J181" s="149"/>
      <c r="K181" s="149"/>
    </row>
    <row r="182" spans="1:11">
      <c r="A182" s="154"/>
      <c r="B182" s="149"/>
      <c r="C182" s="153"/>
      <c r="D182" s="153"/>
      <c r="E182" s="149"/>
      <c r="F182" s="149"/>
      <c r="G182" s="149"/>
      <c r="H182" s="149"/>
      <c r="I182" s="149"/>
      <c r="J182" s="149"/>
      <c r="K182" s="149"/>
    </row>
    <row r="183" spans="1:11">
      <c r="A183" s="154"/>
      <c r="B183" s="149"/>
      <c r="C183" s="153"/>
      <c r="D183" s="153"/>
      <c r="E183" s="149"/>
      <c r="F183" s="149"/>
      <c r="G183" s="149"/>
      <c r="H183" s="149"/>
      <c r="I183" s="149"/>
      <c r="J183" s="149"/>
      <c r="K183" s="149"/>
    </row>
    <row r="184" spans="1:11">
      <c r="A184" s="154"/>
      <c r="B184" s="149"/>
      <c r="C184" s="153"/>
      <c r="D184" s="153"/>
      <c r="E184" s="149"/>
      <c r="F184" s="149"/>
      <c r="G184" s="149"/>
      <c r="H184" s="149"/>
      <c r="I184" s="149"/>
      <c r="J184" s="149"/>
      <c r="K184" s="149"/>
    </row>
    <row r="185" spans="1:11">
      <c r="A185" s="154"/>
      <c r="B185" s="149"/>
      <c r="C185" s="153"/>
      <c r="D185" s="153"/>
      <c r="E185" s="149"/>
      <c r="F185" s="149"/>
      <c r="G185" s="149"/>
      <c r="H185" s="149"/>
      <c r="I185" s="149"/>
      <c r="J185" s="149"/>
      <c r="K185" s="149"/>
    </row>
    <row r="186" spans="1:11">
      <c r="A186" s="154"/>
      <c r="B186" s="149"/>
      <c r="C186" s="153"/>
      <c r="D186" s="153"/>
      <c r="E186" s="149"/>
      <c r="F186" s="149"/>
      <c r="G186" s="149"/>
      <c r="H186" s="149"/>
      <c r="I186" s="149"/>
      <c r="J186" s="149"/>
      <c r="K186" s="149"/>
    </row>
    <row r="187" spans="1:11">
      <c r="A187" s="154"/>
      <c r="B187" s="149"/>
      <c r="C187" s="153"/>
      <c r="D187" s="153"/>
      <c r="E187" s="149"/>
      <c r="F187" s="149"/>
      <c r="G187" s="149"/>
      <c r="H187" s="149"/>
      <c r="I187" s="149"/>
      <c r="J187" s="149"/>
      <c r="K187" s="149"/>
    </row>
    <row r="188" spans="1:11">
      <c r="A188" s="154"/>
      <c r="B188" s="149"/>
      <c r="C188" s="153"/>
      <c r="D188" s="153"/>
      <c r="E188" s="149"/>
      <c r="F188" s="149"/>
      <c r="G188" s="149"/>
      <c r="H188" s="149"/>
      <c r="I188" s="149"/>
      <c r="J188" s="149"/>
      <c r="K188" s="149"/>
    </row>
    <row r="189" spans="1:11">
      <c r="A189" s="154"/>
      <c r="B189" s="149"/>
      <c r="C189" s="153"/>
      <c r="D189" s="153"/>
      <c r="E189" s="149"/>
      <c r="F189" s="149"/>
      <c r="G189" s="149"/>
      <c r="H189" s="149"/>
      <c r="I189" s="149"/>
      <c r="J189" s="149"/>
      <c r="K189" s="149"/>
    </row>
    <row r="190" spans="1:11">
      <c r="A190" s="154"/>
      <c r="B190" s="149"/>
      <c r="C190" s="153"/>
      <c r="D190" s="153"/>
      <c r="E190" s="149"/>
      <c r="F190" s="149"/>
      <c r="G190" s="149"/>
      <c r="H190" s="149"/>
      <c r="I190" s="149"/>
      <c r="J190" s="149"/>
      <c r="K190" s="149"/>
    </row>
    <row r="191" spans="1:11">
      <c r="A191" s="154"/>
      <c r="B191" s="149"/>
      <c r="C191" s="153"/>
      <c r="D191" s="153"/>
      <c r="E191" s="149"/>
      <c r="F191" s="149"/>
      <c r="G191" s="149"/>
      <c r="H191" s="149"/>
      <c r="I191" s="149"/>
      <c r="J191" s="149"/>
      <c r="K191" s="149"/>
    </row>
    <row r="192" spans="1:11">
      <c r="A192" s="154"/>
      <c r="B192" s="149"/>
      <c r="C192" s="153"/>
      <c r="D192" s="153"/>
      <c r="E192" s="149"/>
      <c r="F192" s="149"/>
      <c r="G192" s="149"/>
      <c r="H192" s="149"/>
      <c r="I192" s="149"/>
      <c r="J192" s="149"/>
      <c r="K192" s="149"/>
    </row>
    <row r="193" spans="1:11">
      <c r="A193" s="154"/>
      <c r="B193" s="149"/>
      <c r="C193" s="153"/>
      <c r="D193" s="153"/>
      <c r="E193" s="149"/>
      <c r="F193" s="149"/>
      <c r="G193" s="149"/>
      <c r="H193" s="149"/>
      <c r="I193" s="149"/>
      <c r="J193" s="149"/>
      <c r="K193" s="149"/>
    </row>
    <row r="194" spans="1:11">
      <c r="A194" s="154"/>
      <c r="B194" s="149"/>
      <c r="C194" s="153"/>
      <c r="D194" s="153"/>
      <c r="E194" s="149"/>
      <c r="F194" s="149"/>
      <c r="G194" s="149"/>
      <c r="H194" s="149"/>
      <c r="I194" s="149"/>
      <c r="J194" s="149"/>
      <c r="K194" s="149"/>
    </row>
    <row r="195" spans="1:11">
      <c r="A195" s="154"/>
      <c r="B195" s="149"/>
      <c r="C195" s="153"/>
      <c r="D195" s="153"/>
      <c r="E195" s="149"/>
      <c r="F195" s="149"/>
      <c r="G195" s="149"/>
      <c r="H195" s="149"/>
      <c r="I195" s="149"/>
      <c r="J195" s="149"/>
      <c r="K195" s="149"/>
    </row>
    <row r="196" spans="1:11">
      <c r="A196" s="154"/>
      <c r="B196" s="149"/>
      <c r="C196" s="153"/>
      <c r="D196" s="153"/>
      <c r="E196" s="149"/>
      <c r="F196" s="149"/>
      <c r="G196" s="149"/>
      <c r="H196" s="149"/>
      <c r="I196" s="149"/>
      <c r="J196" s="149"/>
      <c r="K196" s="149"/>
    </row>
    <row r="197" spans="1:11">
      <c r="A197" s="154"/>
      <c r="B197" s="149"/>
      <c r="C197" s="153"/>
      <c r="D197" s="153"/>
      <c r="E197" s="149"/>
      <c r="F197" s="149"/>
      <c r="G197" s="149"/>
      <c r="H197" s="149"/>
      <c r="I197" s="149"/>
      <c r="J197" s="149"/>
      <c r="K197" s="149"/>
    </row>
    <row r="198" spans="1:11">
      <c r="A198" s="154"/>
      <c r="B198" s="149"/>
      <c r="C198" s="153"/>
      <c r="D198" s="153"/>
      <c r="E198" s="149"/>
      <c r="F198" s="149"/>
      <c r="G198" s="149"/>
      <c r="H198" s="149"/>
      <c r="I198" s="149"/>
      <c r="J198" s="149"/>
      <c r="K198" s="149"/>
    </row>
    <row r="199" spans="1:11">
      <c r="A199" s="154"/>
      <c r="B199" s="149"/>
      <c r="C199" s="153"/>
      <c r="D199" s="153"/>
      <c r="E199" s="149"/>
      <c r="F199" s="149"/>
      <c r="G199" s="149"/>
      <c r="H199" s="149"/>
      <c r="I199" s="149"/>
      <c r="J199" s="149"/>
      <c r="K199" s="149"/>
    </row>
    <row r="200" spans="1:11">
      <c r="A200" s="154"/>
      <c r="B200" s="149"/>
      <c r="C200" s="153"/>
      <c r="D200" s="153"/>
      <c r="E200" s="149"/>
      <c r="F200" s="149"/>
      <c r="G200" s="149"/>
      <c r="H200" s="149"/>
      <c r="I200" s="149"/>
      <c r="J200" s="149"/>
      <c r="K200" s="149"/>
    </row>
    <row r="201" spans="1:11">
      <c r="A201" s="154"/>
      <c r="B201" s="149"/>
      <c r="C201" s="153"/>
      <c r="D201" s="153"/>
      <c r="E201" s="149"/>
      <c r="F201" s="149"/>
      <c r="G201" s="149"/>
      <c r="H201" s="149"/>
      <c r="I201" s="149"/>
      <c r="J201" s="149"/>
      <c r="K201" s="149"/>
    </row>
    <row r="202" spans="1:11">
      <c r="A202" s="154"/>
      <c r="B202" s="149"/>
      <c r="C202" s="153"/>
      <c r="D202" s="153"/>
      <c r="E202" s="149"/>
      <c r="F202" s="149"/>
      <c r="G202" s="149"/>
      <c r="H202" s="149"/>
      <c r="I202" s="149"/>
      <c r="J202" s="149"/>
      <c r="K202" s="149"/>
    </row>
    <row r="203" spans="1:11">
      <c r="A203" s="154"/>
      <c r="B203" s="149"/>
      <c r="C203" s="153"/>
      <c r="D203" s="153"/>
      <c r="E203" s="149"/>
      <c r="F203" s="149"/>
      <c r="G203" s="149"/>
      <c r="H203" s="149"/>
      <c r="I203" s="149"/>
      <c r="J203" s="149"/>
      <c r="K203" s="149"/>
    </row>
    <row r="204" spans="1:11">
      <c r="A204" s="154"/>
      <c r="B204" s="149"/>
      <c r="C204" s="153"/>
      <c r="D204" s="153"/>
      <c r="E204" s="149"/>
      <c r="F204" s="149"/>
      <c r="G204" s="149"/>
      <c r="H204" s="149"/>
      <c r="I204" s="149"/>
      <c r="J204" s="149"/>
      <c r="K204" s="149"/>
    </row>
    <row r="205" spans="1:11">
      <c r="A205" s="154"/>
      <c r="B205" s="149"/>
      <c r="C205" s="153"/>
      <c r="D205" s="153"/>
      <c r="E205" s="149"/>
      <c r="F205" s="149"/>
      <c r="G205" s="149"/>
      <c r="H205" s="149"/>
      <c r="I205" s="149"/>
      <c r="J205" s="149"/>
      <c r="K205" s="149"/>
    </row>
    <row r="206" spans="1:11">
      <c r="A206" s="154"/>
      <c r="B206" s="149"/>
      <c r="C206" s="153"/>
      <c r="D206" s="153"/>
      <c r="E206" s="149"/>
      <c r="F206" s="149"/>
      <c r="G206" s="149"/>
      <c r="H206" s="149"/>
      <c r="I206" s="149"/>
      <c r="J206" s="149"/>
      <c r="K206" s="149"/>
    </row>
    <row r="207" spans="1:11">
      <c r="A207" s="154"/>
      <c r="B207" s="149"/>
      <c r="C207" s="153"/>
      <c r="D207" s="153"/>
      <c r="E207" s="149"/>
      <c r="F207" s="149"/>
      <c r="G207" s="149"/>
      <c r="H207" s="149"/>
      <c r="I207" s="149"/>
      <c r="J207" s="149"/>
      <c r="K207" s="149"/>
    </row>
    <row r="208" spans="1:11">
      <c r="A208" s="154"/>
      <c r="B208" s="149"/>
      <c r="C208" s="153"/>
      <c r="D208" s="153"/>
      <c r="E208" s="149"/>
      <c r="F208" s="149"/>
      <c r="G208" s="149"/>
      <c r="H208" s="149"/>
      <c r="I208" s="149"/>
      <c r="J208" s="149"/>
      <c r="K208" s="149"/>
    </row>
    <row r="209" spans="1:11">
      <c r="A209" s="154"/>
      <c r="B209" s="149"/>
      <c r="C209" s="153"/>
      <c r="D209" s="153"/>
      <c r="E209" s="149"/>
      <c r="F209" s="149"/>
      <c r="G209" s="149"/>
      <c r="H209" s="149"/>
      <c r="I209" s="149"/>
      <c r="J209" s="149"/>
      <c r="K209" s="149"/>
    </row>
    <row r="210" spans="1:11">
      <c r="A210" s="154"/>
      <c r="B210" s="149"/>
      <c r="C210" s="153"/>
      <c r="D210" s="153"/>
      <c r="E210" s="149"/>
      <c r="F210" s="149"/>
      <c r="G210" s="149"/>
      <c r="H210" s="149"/>
      <c r="I210" s="149"/>
      <c r="J210" s="149"/>
      <c r="K210" s="149"/>
    </row>
    <row r="211" spans="1:11">
      <c r="A211" s="154"/>
      <c r="B211" s="149"/>
      <c r="C211" s="153"/>
      <c r="D211" s="153"/>
      <c r="E211" s="149"/>
      <c r="F211" s="149"/>
      <c r="G211" s="149"/>
      <c r="H211" s="149"/>
      <c r="I211" s="149"/>
      <c r="J211" s="149"/>
      <c r="K211" s="149"/>
    </row>
    <row r="212" spans="1:11">
      <c r="A212" s="154"/>
      <c r="B212" s="149"/>
      <c r="C212" s="153"/>
      <c r="D212" s="153"/>
      <c r="E212" s="149"/>
      <c r="F212" s="149"/>
      <c r="G212" s="149"/>
      <c r="H212" s="149"/>
      <c r="I212" s="149"/>
      <c r="J212" s="149"/>
      <c r="K212" s="149"/>
    </row>
    <row r="213" spans="1:11">
      <c r="A213" s="154"/>
      <c r="B213" s="149"/>
      <c r="C213" s="153"/>
      <c r="D213" s="153"/>
      <c r="E213" s="149"/>
      <c r="F213" s="149"/>
      <c r="G213" s="149"/>
      <c r="H213" s="149"/>
      <c r="I213" s="149"/>
      <c r="J213" s="149"/>
      <c r="K213" s="149"/>
    </row>
    <row r="214" spans="1:11">
      <c r="A214" s="154"/>
      <c r="B214" s="149"/>
      <c r="C214" s="153"/>
      <c r="D214" s="153"/>
      <c r="E214" s="149"/>
      <c r="F214" s="149"/>
      <c r="G214" s="149"/>
      <c r="H214" s="149"/>
      <c r="I214" s="149"/>
      <c r="J214" s="149"/>
      <c r="K214" s="149"/>
    </row>
    <row r="215" spans="1:11">
      <c r="A215" s="154"/>
      <c r="B215" s="149"/>
      <c r="C215" s="153"/>
      <c r="D215" s="153"/>
      <c r="E215" s="149"/>
      <c r="F215" s="149"/>
      <c r="G215" s="149"/>
      <c r="H215" s="149"/>
      <c r="I215" s="149"/>
      <c r="J215" s="149"/>
      <c r="K215" s="149"/>
    </row>
    <row r="216" spans="1:11">
      <c r="A216" s="154"/>
      <c r="B216" s="149"/>
      <c r="C216" s="153"/>
      <c r="D216" s="153"/>
      <c r="E216" s="149"/>
      <c r="F216" s="149"/>
      <c r="G216" s="149"/>
      <c r="H216" s="149"/>
      <c r="I216" s="149"/>
      <c r="J216" s="149"/>
      <c r="K216" s="149"/>
    </row>
    <row r="217" spans="1:11">
      <c r="A217" s="154"/>
      <c r="B217" s="149"/>
      <c r="C217" s="153"/>
      <c r="D217" s="153"/>
      <c r="E217" s="149"/>
      <c r="F217" s="149"/>
      <c r="G217" s="149"/>
      <c r="H217" s="149"/>
      <c r="I217" s="149"/>
      <c r="J217" s="149"/>
      <c r="K217" s="149"/>
    </row>
    <row r="218" spans="1:11">
      <c r="A218" s="154"/>
      <c r="B218" s="149"/>
      <c r="C218" s="153"/>
      <c r="D218" s="153"/>
      <c r="E218" s="149"/>
      <c r="F218" s="149"/>
      <c r="G218" s="149"/>
      <c r="H218" s="149"/>
      <c r="I218" s="149"/>
      <c r="J218" s="149"/>
      <c r="K218" s="149"/>
    </row>
    <row r="219" spans="1:11">
      <c r="A219" s="154"/>
      <c r="B219" s="149"/>
      <c r="C219" s="153"/>
      <c r="D219" s="153"/>
      <c r="E219" s="149"/>
      <c r="F219" s="149"/>
      <c r="G219" s="149"/>
      <c r="H219" s="149"/>
      <c r="I219" s="149"/>
      <c r="J219" s="149"/>
      <c r="K219" s="149"/>
    </row>
    <row r="220" spans="1:11">
      <c r="A220" s="154"/>
      <c r="B220" s="149"/>
      <c r="C220" s="153"/>
      <c r="D220" s="153"/>
      <c r="E220" s="149"/>
      <c r="F220" s="149"/>
      <c r="G220" s="149"/>
      <c r="H220" s="149"/>
      <c r="I220" s="149"/>
      <c r="J220" s="149"/>
      <c r="K220" s="149"/>
    </row>
    <row r="221" spans="1:11">
      <c r="A221" s="154"/>
      <c r="B221" s="149"/>
      <c r="C221" s="153"/>
      <c r="D221" s="153"/>
      <c r="E221" s="149"/>
      <c r="F221" s="149"/>
      <c r="G221" s="149"/>
      <c r="H221" s="149"/>
      <c r="I221" s="149"/>
      <c r="J221" s="149"/>
      <c r="K221" s="149"/>
    </row>
    <row r="222" spans="1:11">
      <c r="A222" s="154"/>
      <c r="B222" s="149"/>
      <c r="C222" s="153"/>
      <c r="D222" s="153"/>
      <c r="E222" s="149"/>
      <c r="F222" s="149"/>
      <c r="G222" s="149"/>
      <c r="H222" s="149"/>
      <c r="I222" s="149"/>
      <c r="J222" s="149"/>
      <c r="K222" s="149"/>
    </row>
    <row r="223" spans="1:11">
      <c r="A223" s="154"/>
      <c r="B223" s="149"/>
      <c r="C223" s="153"/>
      <c r="D223" s="153"/>
      <c r="E223" s="149"/>
      <c r="F223" s="149"/>
      <c r="G223" s="149"/>
      <c r="H223" s="149"/>
      <c r="I223" s="149"/>
      <c r="J223" s="149"/>
      <c r="K223" s="149"/>
    </row>
    <row r="224" spans="1:11">
      <c r="A224" s="154"/>
      <c r="B224" s="149"/>
      <c r="C224" s="153"/>
      <c r="D224" s="153"/>
      <c r="E224" s="149"/>
      <c r="F224" s="149"/>
      <c r="G224" s="149"/>
      <c r="H224" s="149"/>
      <c r="I224" s="149"/>
      <c r="J224" s="149"/>
      <c r="K224" s="149"/>
    </row>
    <row r="225" spans="1:11">
      <c r="A225" s="154"/>
      <c r="B225" s="149"/>
      <c r="C225" s="153"/>
      <c r="D225" s="153"/>
      <c r="E225" s="149"/>
      <c r="F225" s="149"/>
      <c r="G225" s="149"/>
      <c r="H225" s="149"/>
      <c r="I225" s="149"/>
      <c r="J225" s="149"/>
      <c r="K225" s="149"/>
    </row>
    <row r="226" spans="1:11">
      <c r="A226" s="154"/>
      <c r="B226" s="149"/>
      <c r="C226" s="153"/>
      <c r="D226" s="153"/>
      <c r="E226" s="149"/>
      <c r="F226" s="149"/>
      <c r="G226" s="149"/>
      <c r="H226" s="149"/>
      <c r="I226" s="149"/>
      <c r="J226" s="149"/>
      <c r="K226" s="149"/>
    </row>
    <row r="227" spans="1:11">
      <c r="A227" s="154"/>
      <c r="B227" s="149"/>
      <c r="C227" s="153"/>
      <c r="D227" s="153"/>
      <c r="E227" s="149"/>
      <c r="F227" s="149"/>
      <c r="G227" s="149"/>
      <c r="H227" s="149"/>
      <c r="I227" s="149"/>
      <c r="J227" s="149"/>
      <c r="K227" s="149"/>
    </row>
    <row r="228" spans="1:11">
      <c r="A228" s="154"/>
      <c r="B228" s="149"/>
      <c r="C228" s="153"/>
      <c r="D228" s="153"/>
      <c r="E228" s="149"/>
      <c r="F228" s="149"/>
      <c r="G228" s="149"/>
      <c r="H228" s="149"/>
      <c r="I228" s="149"/>
      <c r="J228" s="149"/>
      <c r="K228" s="149"/>
    </row>
    <row r="229" spans="1:11">
      <c r="A229" s="154"/>
      <c r="B229" s="149"/>
      <c r="C229" s="153"/>
      <c r="D229" s="153"/>
      <c r="E229" s="149"/>
      <c r="F229" s="149"/>
      <c r="G229" s="149"/>
      <c r="H229" s="149"/>
      <c r="I229" s="149"/>
      <c r="J229" s="149"/>
      <c r="K229" s="149"/>
    </row>
    <row r="230" spans="1:11">
      <c r="A230" s="154"/>
      <c r="B230" s="149"/>
      <c r="C230" s="153"/>
      <c r="D230" s="153"/>
      <c r="E230" s="149"/>
      <c r="F230" s="149"/>
      <c r="G230" s="149"/>
      <c r="H230" s="149"/>
      <c r="I230" s="149"/>
      <c r="J230" s="149"/>
      <c r="K230" s="149"/>
    </row>
    <row r="231" spans="1:11">
      <c r="A231" s="154"/>
      <c r="B231" s="149"/>
      <c r="C231" s="153"/>
      <c r="D231" s="153"/>
      <c r="E231" s="149"/>
      <c r="F231" s="149"/>
      <c r="G231" s="149"/>
      <c r="H231" s="149"/>
      <c r="I231" s="149"/>
      <c r="J231" s="149"/>
      <c r="K231" s="149"/>
    </row>
    <row r="232" spans="1:11">
      <c r="A232" s="154"/>
      <c r="B232" s="149"/>
      <c r="C232" s="153"/>
      <c r="D232" s="153"/>
      <c r="E232" s="149"/>
      <c r="F232" s="149"/>
      <c r="G232" s="149"/>
      <c r="H232" s="149"/>
      <c r="I232" s="149"/>
      <c r="J232" s="149"/>
      <c r="K232" s="149"/>
    </row>
    <row r="233" spans="1:11">
      <c r="A233" s="154"/>
      <c r="B233" s="149"/>
      <c r="C233" s="153"/>
      <c r="D233" s="153"/>
      <c r="E233" s="149"/>
      <c r="F233" s="149"/>
      <c r="G233" s="149"/>
      <c r="H233" s="149"/>
      <c r="I233" s="149"/>
      <c r="J233" s="149"/>
      <c r="K233" s="149"/>
    </row>
    <row r="234" spans="1:11">
      <c r="A234" s="154"/>
      <c r="B234" s="149"/>
      <c r="C234" s="153"/>
      <c r="D234" s="153"/>
      <c r="E234" s="149"/>
      <c r="F234" s="149"/>
      <c r="G234" s="149"/>
      <c r="H234" s="149"/>
      <c r="I234" s="149"/>
      <c r="J234" s="149"/>
      <c r="K234" s="149"/>
    </row>
    <row r="235" spans="1:11">
      <c r="A235" s="154"/>
      <c r="B235" s="149"/>
      <c r="C235" s="153"/>
      <c r="D235" s="153"/>
      <c r="E235" s="149"/>
      <c r="F235" s="149"/>
      <c r="G235" s="149"/>
      <c r="H235" s="149"/>
      <c r="I235" s="149"/>
      <c r="J235" s="149"/>
      <c r="K235" s="149"/>
    </row>
    <row r="236" spans="1:11">
      <c r="A236" s="154"/>
      <c r="B236" s="149"/>
      <c r="C236" s="153"/>
      <c r="D236" s="153"/>
      <c r="E236" s="149"/>
      <c r="F236" s="149"/>
      <c r="G236" s="149"/>
      <c r="H236" s="149"/>
      <c r="I236" s="149"/>
      <c r="J236" s="149"/>
      <c r="K236" s="149"/>
    </row>
    <row r="237" spans="1:11">
      <c r="A237" s="154"/>
      <c r="B237" s="149"/>
      <c r="C237" s="153"/>
      <c r="D237" s="153"/>
      <c r="E237" s="149"/>
      <c r="F237" s="149"/>
      <c r="G237" s="149"/>
      <c r="H237" s="149"/>
      <c r="I237" s="149"/>
      <c r="J237" s="149"/>
      <c r="K237" s="149"/>
    </row>
    <row r="238" spans="1:11">
      <c r="A238" s="154"/>
      <c r="B238" s="149"/>
      <c r="C238" s="153"/>
      <c r="D238" s="153"/>
      <c r="E238" s="149"/>
      <c r="F238" s="149"/>
      <c r="G238" s="149"/>
      <c r="H238" s="149"/>
      <c r="I238" s="149"/>
      <c r="J238" s="149"/>
      <c r="K238" s="149"/>
    </row>
    <row r="239" spans="1:11">
      <c r="A239" s="154"/>
      <c r="B239" s="149"/>
      <c r="C239" s="153"/>
      <c r="D239" s="153"/>
      <c r="E239" s="149"/>
      <c r="F239" s="149"/>
      <c r="G239" s="149"/>
      <c r="H239" s="149"/>
      <c r="I239" s="149"/>
      <c r="J239" s="149"/>
      <c r="K239" s="149"/>
    </row>
    <row r="240" spans="1:11">
      <c r="A240" s="154"/>
      <c r="B240" s="149"/>
      <c r="C240" s="153"/>
      <c r="D240" s="153"/>
      <c r="E240" s="149"/>
      <c r="F240" s="149"/>
      <c r="G240" s="149"/>
      <c r="H240" s="149"/>
      <c r="I240" s="149"/>
      <c r="J240" s="149"/>
      <c r="K240" s="149"/>
    </row>
    <row r="241" spans="1:11">
      <c r="A241" s="154"/>
      <c r="B241" s="149"/>
      <c r="C241" s="153"/>
      <c r="D241" s="153"/>
      <c r="E241" s="149"/>
      <c r="F241" s="149"/>
      <c r="G241" s="149"/>
      <c r="H241" s="149"/>
      <c r="I241" s="149"/>
      <c r="J241" s="149"/>
      <c r="K241" s="149"/>
    </row>
    <row r="242" spans="1:11">
      <c r="A242" s="154"/>
      <c r="B242" s="149"/>
      <c r="C242" s="153"/>
      <c r="D242" s="153"/>
      <c r="E242" s="149"/>
      <c r="F242" s="149"/>
      <c r="G242" s="149"/>
      <c r="H242" s="149"/>
      <c r="I242" s="149"/>
      <c r="J242" s="149"/>
      <c r="K242" s="149"/>
    </row>
    <row r="243" spans="1:11">
      <c r="A243" s="154"/>
      <c r="B243" s="149"/>
      <c r="C243" s="153"/>
      <c r="D243" s="153"/>
      <c r="E243" s="149"/>
      <c r="F243" s="149"/>
      <c r="G243" s="149"/>
      <c r="H243" s="149"/>
      <c r="I243" s="149"/>
      <c r="J243" s="149"/>
      <c r="K243" s="149"/>
    </row>
    <row r="244" spans="1:11">
      <c r="A244" s="154"/>
      <c r="B244" s="149"/>
      <c r="C244" s="153"/>
      <c r="D244" s="153"/>
      <c r="E244" s="149"/>
      <c r="F244" s="149"/>
      <c r="G244" s="149"/>
      <c r="H244" s="149"/>
      <c r="I244" s="149"/>
      <c r="J244" s="149"/>
      <c r="K244" s="149"/>
    </row>
    <row r="245" spans="1:11">
      <c r="A245" s="154"/>
      <c r="B245" s="149"/>
      <c r="C245" s="153"/>
      <c r="D245" s="153"/>
      <c r="E245" s="149"/>
      <c r="F245" s="149"/>
      <c r="G245" s="149"/>
      <c r="H245" s="149"/>
      <c r="I245" s="149"/>
      <c r="J245" s="149"/>
      <c r="K245" s="149"/>
    </row>
    <row r="246" spans="1:11">
      <c r="A246" s="154"/>
      <c r="B246" s="149"/>
      <c r="C246" s="153"/>
      <c r="D246" s="153"/>
      <c r="E246" s="149"/>
      <c r="F246" s="149"/>
      <c r="G246" s="149"/>
      <c r="H246" s="149"/>
      <c r="I246" s="149"/>
      <c r="J246" s="149"/>
      <c r="K246" s="149"/>
    </row>
    <row r="247" spans="1:11">
      <c r="A247" s="154"/>
      <c r="B247" s="149"/>
      <c r="C247" s="153"/>
      <c r="D247" s="153"/>
      <c r="E247" s="149"/>
      <c r="F247" s="149"/>
      <c r="G247" s="149"/>
      <c r="H247" s="149"/>
      <c r="I247" s="149"/>
      <c r="J247" s="149"/>
      <c r="K247" s="149"/>
    </row>
    <row r="248" spans="1:11">
      <c r="A248" s="154"/>
      <c r="B248" s="149"/>
      <c r="C248" s="153"/>
      <c r="D248" s="153"/>
      <c r="E248" s="149"/>
      <c r="F248" s="149"/>
      <c r="G248" s="149"/>
      <c r="H248" s="149"/>
      <c r="I248" s="149"/>
      <c r="J248" s="149"/>
      <c r="K248" s="149"/>
    </row>
    <row r="249" spans="1:11">
      <c r="A249" s="154"/>
      <c r="B249" s="149"/>
      <c r="C249" s="153"/>
      <c r="D249" s="153"/>
      <c r="E249" s="149"/>
      <c r="F249" s="149"/>
      <c r="G249" s="149"/>
      <c r="H249" s="149"/>
      <c r="I249" s="149"/>
      <c r="J249" s="149"/>
      <c r="K249" s="149"/>
    </row>
    <row r="250" spans="1:11">
      <c r="A250" s="154"/>
      <c r="B250" s="149"/>
      <c r="C250" s="153"/>
      <c r="D250" s="153"/>
      <c r="E250" s="149"/>
      <c r="F250" s="149"/>
      <c r="G250" s="149"/>
      <c r="H250" s="149"/>
      <c r="I250" s="149"/>
      <c r="J250" s="149"/>
      <c r="K250" s="149"/>
    </row>
    <row r="251" spans="1:11">
      <c r="A251" s="154"/>
      <c r="B251" s="149"/>
      <c r="C251" s="153"/>
      <c r="D251" s="153"/>
      <c r="E251" s="149"/>
      <c r="F251" s="149"/>
      <c r="G251" s="149"/>
      <c r="H251" s="149"/>
      <c r="I251" s="149"/>
      <c r="J251" s="149"/>
      <c r="K251" s="149"/>
    </row>
    <row r="252" spans="1:11">
      <c r="A252" s="154"/>
      <c r="B252" s="149"/>
      <c r="C252" s="153"/>
      <c r="D252" s="153"/>
      <c r="E252" s="149"/>
      <c r="F252" s="149"/>
      <c r="G252" s="149"/>
      <c r="H252" s="149"/>
      <c r="I252" s="149"/>
      <c r="J252" s="149"/>
      <c r="K252" s="149"/>
    </row>
    <row r="253" spans="1:11">
      <c r="A253" s="154"/>
      <c r="B253" s="149"/>
      <c r="C253" s="153"/>
      <c r="D253" s="153"/>
      <c r="E253" s="149"/>
      <c r="F253" s="149"/>
      <c r="G253" s="149"/>
      <c r="H253" s="149"/>
      <c r="I253" s="149"/>
      <c r="J253" s="149"/>
      <c r="K253" s="149"/>
    </row>
    <row r="254" spans="1:11">
      <c r="A254" s="154"/>
      <c r="B254" s="149"/>
      <c r="C254" s="153"/>
      <c r="D254" s="153"/>
      <c r="E254" s="149"/>
      <c r="F254" s="149"/>
      <c r="G254" s="149"/>
      <c r="H254" s="149"/>
      <c r="I254" s="149"/>
      <c r="J254" s="149"/>
      <c r="K254" s="149"/>
    </row>
    <row r="255" spans="1:11">
      <c r="A255" s="154"/>
      <c r="B255" s="149"/>
      <c r="C255" s="153"/>
      <c r="D255" s="153"/>
      <c r="E255" s="149"/>
      <c r="F255" s="149"/>
      <c r="G255" s="149"/>
      <c r="H255" s="149"/>
      <c r="I255" s="149"/>
      <c r="J255" s="149"/>
      <c r="K255" s="149"/>
    </row>
    <row r="256" spans="1:11">
      <c r="A256" s="154"/>
      <c r="B256" s="149"/>
      <c r="C256" s="153"/>
      <c r="D256" s="153"/>
      <c r="E256" s="149"/>
      <c r="F256" s="149"/>
      <c r="G256" s="149"/>
      <c r="H256" s="149"/>
      <c r="I256" s="149"/>
      <c r="J256" s="149"/>
      <c r="K256" s="149"/>
    </row>
    <row r="257" spans="1:11">
      <c r="A257" s="154"/>
      <c r="B257" s="149"/>
      <c r="C257" s="153"/>
      <c r="D257" s="153"/>
      <c r="E257" s="149"/>
      <c r="F257" s="149"/>
      <c r="G257" s="149"/>
      <c r="H257" s="149"/>
      <c r="I257" s="149"/>
      <c r="J257" s="149"/>
      <c r="K257" s="149"/>
    </row>
    <row r="258" spans="1:11">
      <c r="A258" s="154"/>
      <c r="B258" s="149"/>
      <c r="C258" s="153"/>
      <c r="D258" s="153"/>
      <c r="E258" s="149"/>
      <c r="F258" s="149"/>
      <c r="G258" s="149"/>
      <c r="H258" s="149"/>
      <c r="I258" s="149"/>
      <c r="J258" s="149"/>
      <c r="K258" s="149"/>
    </row>
    <row r="259" spans="1:11">
      <c r="A259" s="154"/>
      <c r="B259" s="149"/>
      <c r="C259" s="153"/>
      <c r="D259" s="153"/>
      <c r="E259" s="149"/>
      <c r="F259" s="149"/>
      <c r="G259" s="149"/>
      <c r="H259" s="149"/>
      <c r="I259" s="149"/>
      <c r="J259" s="149"/>
      <c r="K259" s="149"/>
    </row>
    <row r="260" spans="1:11">
      <c r="A260" s="154"/>
      <c r="B260" s="149"/>
      <c r="C260" s="153"/>
      <c r="D260" s="153"/>
      <c r="E260" s="149"/>
      <c r="F260" s="149"/>
      <c r="G260" s="149"/>
      <c r="H260" s="149"/>
      <c r="I260" s="149"/>
      <c r="J260" s="149"/>
      <c r="K260" s="149"/>
    </row>
    <row r="261" spans="1:11">
      <c r="A261" s="154"/>
      <c r="B261" s="149"/>
      <c r="C261" s="153"/>
      <c r="D261" s="153"/>
      <c r="E261" s="149"/>
      <c r="F261" s="149"/>
      <c r="G261" s="149"/>
      <c r="H261" s="149"/>
      <c r="I261" s="149"/>
      <c r="J261" s="149"/>
      <c r="K261" s="149"/>
    </row>
    <row r="262" spans="1:11">
      <c r="A262" s="154"/>
      <c r="B262" s="149"/>
      <c r="C262" s="153"/>
      <c r="D262" s="153"/>
      <c r="E262" s="149"/>
      <c r="F262" s="149"/>
      <c r="G262" s="149"/>
      <c r="H262" s="149"/>
      <c r="I262" s="149"/>
      <c r="J262" s="149"/>
      <c r="K262" s="149"/>
    </row>
    <row r="263" spans="1:11">
      <c r="A263" s="154"/>
      <c r="B263" s="149"/>
      <c r="C263" s="153"/>
      <c r="D263" s="153"/>
      <c r="E263" s="149"/>
      <c r="F263" s="149"/>
      <c r="G263" s="149"/>
      <c r="H263" s="149"/>
      <c r="I263" s="149"/>
      <c r="J263" s="149"/>
      <c r="K263" s="149"/>
    </row>
    <row r="264" spans="1:11">
      <c r="A264" s="154"/>
      <c r="B264" s="149"/>
      <c r="C264" s="153"/>
      <c r="D264" s="153"/>
      <c r="E264" s="149"/>
      <c r="F264" s="149"/>
      <c r="G264" s="149"/>
      <c r="H264" s="149"/>
      <c r="I264" s="149"/>
      <c r="J264" s="149"/>
      <c r="K264" s="149"/>
    </row>
    <row r="265" spans="1:11">
      <c r="A265" s="154"/>
      <c r="B265" s="149"/>
      <c r="C265" s="153"/>
      <c r="D265" s="153"/>
      <c r="E265" s="149"/>
      <c r="F265" s="149"/>
      <c r="G265" s="149"/>
      <c r="H265" s="149"/>
      <c r="I265" s="149"/>
      <c r="J265" s="149"/>
      <c r="K265" s="149"/>
    </row>
    <row r="266" spans="1:11">
      <c r="A266" s="154"/>
      <c r="B266" s="149"/>
      <c r="C266" s="153"/>
      <c r="D266" s="153"/>
      <c r="E266" s="149"/>
      <c r="F266" s="149"/>
      <c r="G266" s="149"/>
      <c r="H266" s="149"/>
      <c r="I266" s="149"/>
      <c r="J266" s="149"/>
      <c r="K266" s="149"/>
    </row>
    <row r="267" spans="1:11">
      <c r="A267" s="154"/>
      <c r="B267" s="149"/>
      <c r="C267" s="153"/>
      <c r="D267" s="153"/>
      <c r="E267" s="149"/>
      <c r="F267" s="149"/>
      <c r="G267" s="149"/>
      <c r="H267" s="149"/>
      <c r="I267" s="149"/>
      <c r="J267" s="149"/>
      <c r="K267" s="149"/>
    </row>
    <row r="268" spans="1:11">
      <c r="A268" s="154"/>
      <c r="B268" s="149"/>
      <c r="C268" s="153"/>
      <c r="D268" s="153"/>
      <c r="E268" s="149"/>
      <c r="F268" s="149"/>
      <c r="G268" s="149"/>
      <c r="H268" s="149"/>
      <c r="I268" s="149"/>
      <c r="J268" s="149"/>
      <c r="K268" s="149"/>
    </row>
    <row r="269" spans="1:11">
      <c r="A269" s="154"/>
      <c r="B269" s="149"/>
      <c r="C269" s="153"/>
      <c r="D269" s="153"/>
      <c r="E269" s="149"/>
      <c r="F269" s="149"/>
      <c r="G269" s="149"/>
      <c r="H269" s="149"/>
      <c r="I269" s="149"/>
      <c r="J269" s="149"/>
      <c r="K269" s="149"/>
    </row>
    <row r="270" spans="1:11">
      <c r="A270" s="154"/>
      <c r="B270" s="149"/>
      <c r="C270" s="153"/>
      <c r="D270" s="153"/>
      <c r="E270" s="149"/>
      <c r="F270" s="149"/>
      <c r="G270" s="149"/>
      <c r="H270" s="149"/>
      <c r="I270" s="149"/>
      <c r="J270" s="149"/>
      <c r="K270" s="149"/>
    </row>
    <row r="271" spans="1:11">
      <c r="A271" s="154"/>
      <c r="B271" s="149"/>
      <c r="C271" s="153"/>
      <c r="D271" s="153"/>
      <c r="E271" s="149"/>
      <c r="F271" s="149"/>
      <c r="G271" s="149"/>
      <c r="H271" s="149"/>
      <c r="I271" s="149"/>
      <c r="J271" s="149"/>
      <c r="K271" s="149"/>
    </row>
    <row r="272" spans="1:11">
      <c r="A272" s="154"/>
      <c r="B272" s="149"/>
      <c r="C272" s="153"/>
      <c r="D272" s="153"/>
      <c r="E272" s="149"/>
      <c r="F272" s="149"/>
      <c r="G272" s="149"/>
      <c r="H272" s="149"/>
      <c r="I272" s="149"/>
      <c r="J272" s="149"/>
      <c r="K272" s="149"/>
    </row>
    <row r="273" spans="1:11">
      <c r="A273" s="154"/>
      <c r="B273" s="149"/>
      <c r="C273" s="153"/>
      <c r="D273" s="153"/>
      <c r="E273" s="149"/>
      <c r="F273" s="149"/>
      <c r="G273" s="149"/>
      <c r="H273" s="149"/>
      <c r="I273" s="149"/>
      <c r="J273" s="149"/>
      <c r="K273" s="149"/>
    </row>
    <row r="274" spans="1:11">
      <c r="A274" s="154"/>
      <c r="B274" s="149"/>
      <c r="C274" s="153"/>
      <c r="D274" s="153"/>
      <c r="E274" s="149"/>
      <c r="F274" s="149"/>
      <c r="G274" s="149"/>
      <c r="H274" s="149"/>
      <c r="I274" s="149"/>
      <c r="J274" s="149"/>
      <c r="K274" s="149"/>
    </row>
    <row r="275" spans="1:11">
      <c r="A275" s="154"/>
      <c r="B275" s="149"/>
      <c r="C275" s="153"/>
      <c r="D275" s="153"/>
      <c r="E275" s="149"/>
      <c r="F275" s="149"/>
      <c r="G275" s="149"/>
      <c r="H275" s="149"/>
      <c r="I275" s="149"/>
      <c r="J275" s="149"/>
      <c r="K275" s="149"/>
    </row>
    <row r="276" spans="1:11">
      <c r="A276" s="154"/>
      <c r="B276" s="149"/>
      <c r="C276" s="153"/>
      <c r="D276" s="153"/>
      <c r="E276" s="149"/>
      <c r="F276" s="149"/>
      <c r="G276" s="149"/>
      <c r="H276" s="149"/>
      <c r="I276" s="149"/>
      <c r="J276" s="149"/>
      <c r="K276" s="149"/>
    </row>
    <row r="277" spans="1:11">
      <c r="J277" s="149"/>
      <c r="K277" s="149"/>
    </row>
    <row r="278" spans="1:11">
      <c r="J278" s="149"/>
      <c r="K278" s="149"/>
    </row>
    <row r="279" spans="1:11">
      <c r="J279" s="149"/>
      <c r="K279" s="149"/>
    </row>
    <row r="280" spans="1:11">
      <c r="J280" s="149"/>
      <c r="K280" s="149"/>
    </row>
    <row r="281" spans="1:11">
      <c r="J281" s="149"/>
      <c r="K281" s="149"/>
    </row>
    <row r="282" spans="1:11">
      <c r="J282" s="149"/>
      <c r="K282" s="149"/>
    </row>
    <row r="283" spans="1:11">
      <c r="J283" s="149"/>
      <c r="K283" s="149"/>
    </row>
    <row r="284" spans="1:11">
      <c r="J284" s="149"/>
      <c r="K284" s="149"/>
    </row>
    <row r="285" spans="1:11">
      <c r="J285" s="149"/>
      <c r="K285" s="149"/>
    </row>
    <row r="286" spans="1:11">
      <c r="J286" s="149"/>
      <c r="K286" s="149"/>
    </row>
    <row r="287" spans="1:11">
      <c r="J287" s="149"/>
      <c r="K287" s="149"/>
    </row>
  </sheetData>
  <mergeCells count="17">
    <mergeCell ref="E39:F39"/>
    <mergeCell ref="E41:G41"/>
    <mergeCell ref="A1:I1"/>
    <mergeCell ref="A2:I2"/>
    <mergeCell ref="K6:L6"/>
    <mergeCell ref="E12:F12"/>
    <mergeCell ref="E32:F32"/>
    <mergeCell ref="E35:F35"/>
    <mergeCell ref="E23:F23"/>
    <mergeCell ref="E16:G16"/>
    <mergeCell ref="N6:O6"/>
    <mergeCell ref="A3:B3"/>
    <mergeCell ref="E6:F6"/>
    <mergeCell ref="E7:F7"/>
    <mergeCell ref="E15:G15"/>
    <mergeCell ref="E10:F10"/>
    <mergeCell ref="E11:F11"/>
  </mergeCells>
  <phoneticPr fontId="6" type="noConversion"/>
  <pageMargins left="0.75" right="0.75" top="1" bottom="1" header="0.5" footer="0.5"/>
  <pageSetup scale="57" orientation="portrait" r:id="rId1"/>
  <headerFooter alignWithMargins="0"/>
</worksheet>
</file>

<file path=xl/worksheets/sheet7.xml><?xml version="1.0" encoding="utf-8"?>
<worksheet xmlns="http://schemas.openxmlformats.org/spreadsheetml/2006/main" xmlns:r="http://schemas.openxmlformats.org/officeDocument/2006/relationships">
  <dimension ref="A1:R136"/>
  <sheetViews>
    <sheetView view="pageBreakPreview" zoomScaleSheetLayoutView="100" workbookViewId="0">
      <selection activeCell="K63" sqref="K63"/>
    </sheetView>
  </sheetViews>
  <sheetFormatPr defaultRowHeight="12.75" customHeight="1"/>
  <cols>
    <col min="1" max="1" width="9.140625" style="348"/>
    <col min="2" max="2" width="49.5703125" style="319" customWidth="1"/>
    <col min="3" max="3" width="5.42578125" style="319" bestFit="1" customWidth="1"/>
    <col min="4" max="4" width="4.85546875" style="319" customWidth="1"/>
    <col min="5" max="5" width="6.28515625" style="319" bestFit="1" customWidth="1"/>
    <col min="6" max="6" width="7.7109375" style="319" customWidth="1"/>
    <col min="7" max="7" width="7.42578125" style="319" customWidth="1"/>
    <col min="8" max="8" width="10.140625" style="319" customWidth="1"/>
    <col min="9" max="9" width="11.7109375" style="319" customWidth="1"/>
    <col min="10" max="10" width="5" style="319" customWidth="1"/>
    <col min="11" max="11" width="34.42578125" style="319" bestFit="1" customWidth="1"/>
    <col min="12" max="12" width="13.5703125" style="319" customWidth="1"/>
    <col min="13" max="13" width="20.5703125" style="319" customWidth="1"/>
    <col min="14" max="14" width="27" style="319" customWidth="1"/>
    <col min="15" max="16384" width="9.140625" style="319"/>
  </cols>
  <sheetData>
    <row r="1" spans="1:16" s="309" customFormat="1" ht="18.75" customHeight="1">
      <c r="A1" s="817" t="e">
        <f>#REF!</f>
        <v>#REF!</v>
      </c>
      <c r="B1" s="817"/>
      <c r="C1" s="817"/>
      <c r="D1" s="817"/>
      <c r="E1" s="817"/>
      <c r="F1" s="817"/>
      <c r="G1" s="817"/>
      <c r="H1" s="817"/>
      <c r="I1" s="817"/>
    </row>
    <row r="2" spans="1:16" s="309" customFormat="1" ht="18" customHeight="1">
      <c r="A2" s="818" t="e">
        <f>#REF!</f>
        <v>#REF!</v>
      </c>
      <c r="B2" s="818"/>
      <c r="C2" s="818"/>
      <c r="D2" s="818"/>
      <c r="E2" s="818"/>
      <c r="F2" s="818"/>
      <c r="G2" s="818"/>
      <c r="H2" s="818"/>
      <c r="I2" s="818"/>
    </row>
    <row r="3" spans="1:16" ht="12.75" customHeight="1">
      <c r="A3" s="869" t="s">
        <v>158</v>
      </c>
      <c r="B3" s="870"/>
      <c r="C3" s="329">
        <v>0</v>
      </c>
      <c r="D3" s="370"/>
      <c r="E3" s="371"/>
      <c r="F3" s="371"/>
      <c r="G3" s="371"/>
      <c r="H3" s="371"/>
      <c r="I3" s="372"/>
    </row>
    <row r="4" spans="1:16" ht="12.75" customHeight="1" thickBot="1">
      <c r="A4" s="305" t="s">
        <v>44</v>
      </c>
      <c r="B4" s="305" t="s">
        <v>45</v>
      </c>
      <c r="C4" s="305" t="s">
        <v>0</v>
      </c>
      <c r="D4" s="305" t="s">
        <v>1</v>
      </c>
      <c r="E4" s="305" t="s">
        <v>46</v>
      </c>
      <c r="F4" s="305" t="s">
        <v>47</v>
      </c>
      <c r="G4" s="305" t="s">
        <v>48</v>
      </c>
      <c r="H4" s="305" t="s">
        <v>49</v>
      </c>
      <c r="I4" s="305" t="s">
        <v>50</v>
      </c>
    </row>
    <row r="5" spans="1:16" ht="12.75" customHeight="1" thickBot="1">
      <c r="A5" s="29">
        <v>1</v>
      </c>
      <c r="B5" s="111" t="s">
        <v>161</v>
      </c>
      <c r="C5" s="331"/>
      <c r="D5" s="29"/>
      <c r="E5" s="29"/>
      <c r="F5" s="29"/>
      <c r="G5" s="29"/>
      <c r="H5" s="29"/>
      <c r="I5" s="29"/>
      <c r="L5" s="26" t="s">
        <v>5</v>
      </c>
      <c r="M5" s="27" t="s">
        <v>159</v>
      </c>
    </row>
    <row r="6" spans="1:16" ht="12.75" customHeight="1">
      <c r="A6" s="58">
        <v>1.1000000000000001</v>
      </c>
      <c r="B6" s="63" t="s">
        <v>162</v>
      </c>
      <c r="C6" s="31" t="s">
        <v>58</v>
      </c>
      <c r="D6" s="29"/>
      <c r="E6" s="29"/>
      <c r="F6" s="29"/>
      <c r="G6" s="29"/>
      <c r="H6" s="29"/>
      <c r="I6" s="29"/>
      <c r="K6" s="28" t="s">
        <v>88</v>
      </c>
      <c r="L6" s="410">
        <v>0</v>
      </c>
      <c r="M6" s="408" t="s">
        <v>160</v>
      </c>
    </row>
    <row r="7" spans="1:16" ht="12.75" customHeight="1">
      <c r="A7" s="58"/>
      <c r="B7" s="31" t="s">
        <v>145</v>
      </c>
      <c r="C7" s="31"/>
      <c r="D7" s="31">
        <f>M15</f>
        <v>2</v>
      </c>
      <c r="E7" s="32">
        <f>E10</f>
        <v>12.3</v>
      </c>
      <c r="F7" s="32">
        <f>F10</f>
        <v>0.3</v>
      </c>
      <c r="G7" s="329">
        <v>0</v>
      </c>
      <c r="H7" s="34">
        <f>D7*E7*F7*G7</f>
        <v>0</v>
      </c>
      <c r="I7" s="34"/>
      <c r="K7" s="28" t="s">
        <v>128</v>
      </c>
      <c r="L7" s="30">
        <f>1/COS(PI()*L6/180)</f>
        <v>1</v>
      </c>
    </row>
    <row r="8" spans="1:16" ht="12.75" customHeight="1">
      <c r="A8" s="58"/>
      <c r="B8" s="31"/>
      <c r="C8" s="31"/>
      <c r="D8" s="35"/>
      <c r="E8" s="32"/>
      <c r="F8" s="32"/>
      <c r="G8" s="108"/>
      <c r="H8" s="37">
        <f>SUM(H7)</f>
        <v>0</v>
      </c>
      <c r="I8" s="11">
        <f>ROUND(H8*$C$3,3)</f>
        <v>0</v>
      </c>
      <c r="K8" s="28" t="s">
        <v>129</v>
      </c>
      <c r="L8" s="405">
        <v>35</v>
      </c>
    </row>
    <row r="9" spans="1:16" ht="12.75" customHeight="1">
      <c r="A9" s="58">
        <v>1.2</v>
      </c>
      <c r="B9" s="63" t="s">
        <v>166</v>
      </c>
      <c r="C9" s="31" t="s">
        <v>58</v>
      </c>
      <c r="D9" s="31"/>
      <c r="E9" s="38"/>
      <c r="F9" s="38"/>
      <c r="G9" s="38"/>
      <c r="H9" s="31"/>
      <c r="I9" s="31"/>
      <c r="K9" s="28" t="s">
        <v>163</v>
      </c>
      <c r="L9" s="411">
        <v>12</v>
      </c>
    </row>
    <row r="10" spans="1:16" ht="12.75" customHeight="1">
      <c r="A10" s="58"/>
      <c r="B10" s="31" t="s">
        <v>145</v>
      </c>
      <c r="C10" s="31"/>
      <c r="D10" s="31">
        <f>M15</f>
        <v>2</v>
      </c>
      <c r="E10" s="32">
        <f>E13</f>
        <v>12.3</v>
      </c>
      <c r="F10" s="32">
        <f>F13</f>
        <v>0.3</v>
      </c>
      <c r="G10" s="329">
        <v>0</v>
      </c>
      <c r="H10" s="34">
        <f>D10*E10*F10*G10</f>
        <v>0</v>
      </c>
      <c r="I10" s="34"/>
      <c r="K10" s="28" t="s">
        <v>164</v>
      </c>
      <c r="L10" s="411">
        <v>0.15</v>
      </c>
    </row>
    <row r="11" spans="1:16" ht="12.75" customHeight="1">
      <c r="A11" s="58"/>
      <c r="B11" s="31"/>
      <c r="C11" s="31"/>
      <c r="D11" s="35"/>
      <c r="E11" s="32"/>
      <c r="F11" s="32"/>
      <c r="G11" s="108"/>
      <c r="H11" s="37">
        <f>SUM(H10)</f>
        <v>0</v>
      </c>
      <c r="I11" s="11">
        <f>ROUND(H11*$C$3,3)</f>
        <v>0</v>
      </c>
      <c r="K11" s="28" t="s">
        <v>165</v>
      </c>
      <c r="L11" s="30">
        <f>(L10+L22+L23+L39+L31+L35+L36+0.065)</f>
        <v>8.6449999999999996</v>
      </c>
    </row>
    <row r="12" spans="1:16" ht="12.75" customHeight="1">
      <c r="A12" s="58">
        <v>1.3</v>
      </c>
      <c r="B12" s="63" t="s">
        <v>174</v>
      </c>
      <c r="C12" s="31" t="s">
        <v>58</v>
      </c>
      <c r="D12" s="31"/>
      <c r="E12" s="38"/>
      <c r="F12" s="38"/>
      <c r="G12" s="38"/>
      <c r="H12" s="31"/>
      <c r="I12" s="31"/>
      <c r="N12" s="321"/>
      <c r="O12" s="321"/>
      <c r="P12" s="321"/>
    </row>
    <row r="13" spans="1:16" ht="12.75" customHeight="1">
      <c r="A13" s="29"/>
      <c r="B13" s="31" t="s">
        <v>145</v>
      </c>
      <c r="C13" s="31"/>
      <c r="D13" s="31">
        <f>M15</f>
        <v>2</v>
      </c>
      <c r="E13" s="32">
        <f>(L14+L10*2)*M55</f>
        <v>12.3</v>
      </c>
      <c r="F13" s="32">
        <f>(L17+L10*2)*M55</f>
        <v>0.3</v>
      </c>
      <c r="G13" s="32">
        <f>((L24-G10-G7+L10)*M55)</f>
        <v>3.15</v>
      </c>
      <c r="H13" s="34">
        <f>D13*E13*F13*G13</f>
        <v>23.247</v>
      </c>
      <c r="I13" s="34"/>
      <c r="K13" s="828" t="s">
        <v>167</v>
      </c>
      <c r="L13" s="828"/>
      <c r="M13" s="828"/>
      <c r="N13" s="872"/>
      <c r="O13" s="872"/>
      <c r="P13" s="872"/>
    </row>
    <row r="14" spans="1:16" ht="12.75" customHeight="1">
      <c r="A14" s="29"/>
      <c r="B14" s="31"/>
      <c r="C14" s="31"/>
      <c r="D14" s="35"/>
      <c r="E14" s="32"/>
      <c r="F14" s="32"/>
      <c r="G14" s="32"/>
      <c r="H14" s="37">
        <f>SUM(H13)</f>
        <v>23.247</v>
      </c>
      <c r="I14" s="11">
        <f>ROUND(H14*$C$3,3)</f>
        <v>0</v>
      </c>
      <c r="K14" s="31" t="s">
        <v>169</v>
      </c>
      <c r="L14" s="411">
        <f>L9</f>
        <v>12</v>
      </c>
      <c r="M14" s="40">
        <f>L14*L7</f>
        <v>12</v>
      </c>
      <c r="N14" s="114"/>
      <c r="O14" s="86"/>
      <c r="P14" s="110"/>
    </row>
    <row r="15" spans="1:16" ht="12.75" customHeight="1">
      <c r="A15" s="29">
        <v>2</v>
      </c>
      <c r="B15" s="111" t="s">
        <v>187</v>
      </c>
      <c r="C15" s="31" t="s">
        <v>58</v>
      </c>
      <c r="D15" s="31"/>
      <c r="E15" s="32"/>
      <c r="F15" s="32"/>
      <c r="G15" s="32"/>
      <c r="H15" s="34"/>
      <c r="I15" s="34"/>
      <c r="K15" s="63" t="s">
        <v>170</v>
      </c>
      <c r="L15" s="411">
        <v>2</v>
      </c>
      <c r="M15" s="58">
        <f>L15</f>
        <v>2</v>
      </c>
      <c r="N15" s="171"/>
      <c r="O15" s="125"/>
      <c r="P15" s="125"/>
    </row>
    <row r="16" spans="1:16" ht="12.75" customHeight="1">
      <c r="A16" s="29"/>
      <c r="B16" s="31" t="s">
        <v>145</v>
      </c>
      <c r="C16" s="31"/>
      <c r="D16" s="31">
        <f>M15</f>
        <v>2</v>
      </c>
      <c r="E16" s="34">
        <f>E13</f>
        <v>12.3</v>
      </c>
      <c r="F16" s="34">
        <f>F13</f>
        <v>0.3</v>
      </c>
      <c r="G16" s="31">
        <f>$L$10</f>
        <v>0.15</v>
      </c>
      <c r="H16" s="34">
        <f>D16*E16*F16*G16</f>
        <v>1.107</v>
      </c>
      <c r="I16" s="34"/>
      <c r="K16" s="828" t="s">
        <v>277</v>
      </c>
      <c r="L16" s="828"/>
      <c r="M16" s="828"/>
      <c r="N16" s="171"/>
      <c r="O16" s="124"/>
      <c r="P16" s="125"/>
    </row>
    <row r="17" spans="1:17" ht="12.75" customHeight="1">
      <c r="A17" s="29"/>
      <c r="B17" s="31"/>
      <c r="C17" s="31"/>
      <c r="D17" s="35"/>
      <c r="E17" s="34"/>
      <c r="F17" s="34"/>
      <c r="G17" s="31"/>
      <c r="H17" s="37">
        <f>SUM(H16)</f>
        <v>1.107</v>
      </c>
      <c r="I17" s="11">
        <f>ROUND(H17*$C$3,3)</f>
        <v>0</v>
      </c>
      <c r="K17" s="31" t="s">
        <v>172</v>
      </c>
      <c r="L17" s="40">
        <f>L18+L19+L20</f>
        <v>0</v>
      </c>
      <c r="M17" s="40">
        <f t="shared" ref="M17:M26" si="0">L17</f>
        <v>0</v>
      </c>
      <c r="N17" s="171"/>
      <c r="O17" s="125"/>
      <c r="P17" s="125"/>
      <c r="Q17" s="41"/>
    </row>
    <row r="18" spans="1:17" ht="12.75" customHeight="1">
      <c r="A18" s="29">
        <v>3</v>
      </c>
      <c r="B18" s="111" t="s">
        <v>197</v>
      </c>
      <c r="C18" s="31" t="s">
        <v>58</v>
      </c>
      <c r="D18" s="31"/>
      <c r="E18" s="32"/>
      <c r="F18" s="40"/>
      <c r="G18" s="40"/>
      <c r="H18" s="34"/>
      <c r="I18" s="34"/>
      <c r="K18" s="31" t="s">
        <v>135</v>
      </c>
      <c r="L18" s="405">
        <v>0</v>
      </c>
      <c r="M18" s="40">
        <f t="shared" si="0"/>
        <v>0</v>
      </c>
      <c r="N18" s="171"/>
      <c r="O18" s="124"/>
      <c r="P18" s="125"/>
      <c r="Q18" s="41"/>
    </row>
    <row r="19" spans="1:17" ht="12.75" customHeight="1">
      <c r="A19" s="29"/>
      <c r="B19" s="31" t="s">
        <v>367</v>
      </c>
      <c r="C19" s="331"/>
      <c r="D19" s="31">
        <f>M15</f>
        <v>2</v>
      </c>
      <c r="E19" s="32">
        <f>L14</f>
        <v>12</v>
      </c>
      <c r="F19" s="873">
        <f>M26</f>
        <v>0</v>
      </c>
      <c r="G19" s="873"/>
      <c r="H19" s="34">
        <f>F19*E19*D19</f>
        <v>0</v>
      </c>
      <c r="I19" s="37"/>
      <c r="K19" s="31" t="s">
        <v>136</v>
      </c>
      <c r="L19" s="405">
        <v>0</v>
      </c>
      <c r="M19" s="40">
        <f t="shared" si="0"/>
        <v>0</v>
      </c>
      <c r="N19" s="171"/>
      <c r="O19" s="124"/>
      <c r="P19" s="125"/>
      <c r="Q19" s="42"/>
    </row>
    <row r="20" spans="1:17" ht="12.75" customHeight="1">
      <c r="A20" s="29"/>
      <c r="B20" s="31"/>
      <c r="C20" s="31"/>
      <c r="D20" s="35"/>
      <c r="E20" s="873"/>
      <c r="F20" s="873"/>
      <c r="G20" s="873"/>
      <c r="H20" s="37">
        <f>SUM(H19:H19)</f>
        <v>0</v>
      </c>
      <c r="I20" s="11">
        <f>ROUND(H20*$C$3,3)</f>
        <v>0</v>
      </c>
      <c r="K20" s="31" t="s">
        <v>177</v>
      </c>
      <c r="L20" s="405">
        <v>0</v>
      </c>
      <c r="M20" s="40">
        <f t="shared" si="0"/>
        <v>0</v>
      </c>
      <c r="N20" s="171"/>
      <c r="O20" s="124"/>
      <c r="P20" s="125"/>
      <c r="Q20" s="41"/>
    </row>
    <row r="21" spans="1:17" ht="12.75" customHeight="1">
      <c r="A21" s="29">
        <v>4</v>
      </c>
      <c r="B21" s="111" t="s">
        <v>205</v>
      </c>
      <c r="C21" s="31" t="s">
        <v>86</v>
      </c>
      <c r="D21" s="31"/>
      <c r="E21" s="38"/>
      <c r="F21" s="38"/>
      <c r="G21" s="38"/>
      <c r="H21" s="31"/>
      <c r="I21" s="31"/>
      <c r="K21" s="31" t="s">
        <v>179</v>
      </c>
      <c r="L21" s="40">
        <f>L19</f>
        <v>0</v>
      </c>
      <c r="M21" s="40">
        <f t="shared" si="0"/>
        <v>0</v>
      </c>
      <c r="N21" s="171"/>
      <c r="O21" s="125"/>
      <c r="P21" s="125"/>
      <c r="Q21" s="43"/>
    </row>
    <row r="22" spans="1:17" ht="12.75" customHeight="1">
      <c r="A22" s="29"/>
      <c r="B22" s="31" t="s">
        <v>22</v>
      </c>
      <c r="C22" s="31"/>
      <c r="D22" s="31">
        <f>D19</f>
        <v>2</v>
      </c>
      <c r="E22" s="32">
        <f>(E13+F13)*2</f>
        <v>25.200000000000003</v>
      </c>
      <c r="F22" s="329">
        <v>0.5</v>
      </c>
      <c r="G22" s="32">
        <f>IF((G7+G10)&lt;=(M22+M23),(G7+G10),(L22+L23))</f>
        <v>0</v>
      </c>
      <c r="H22" s="31">
        <f>+D22*(2*E22+2*F22)*G22*0.5</f>
        <v>0</v>
      </c>
      <c r="I22" s="31"/>
      <c r="K22" s="31" t="s">
        <v>181</v>
      </c>
      <c r="L22" s="405">
        <v>0.5</v>
      </c>
      <c r="M22" s="40">
        <f t="shared" si="0"/>
        <v>0.5</v>
      </c>
      <c r="N22" s="356"/>
      <c r="O22" s="106"/>
      <c r="P22" s="106"/>
      <c r="Q22" s="43"/>
    </row>
    <row r="23" spans="1:17" ht="12.75" customHeight="1">
      <c r="A23" s="29"/>
      <c r="B23" s="31"/>
      <c r="C23" s="31"/>
      <c r="D23" s="35"/>
      <c r="E23" s="32"/>
      <c r="F23" s="108"/>
      <c r="G23" s="32"/>
      <c r="H23" s="63">
        <f>SUM(H22)</f>
        <v>0</v>
      </c>
      <c r="I23" s="11">
        <f>ROUND(H23*$C$3,3)</f>
        <v>0</v>
      </c>
      <c r="K23" s="31" t="s">
        <v>183</v>
      </c>
      <c r="L23" s="405">
        <v>0.6</v>
      </c>
      <c r="M23" s="40">
        <f t="shared" si="0"/>
        <v>0.6</v>
      </c>
      <c r="N23" s="171"/>
      <c r="O23" s="172"/>
      <c r="P23" s="125"/>
      <c r="Q23" s="43"/>
    </row>
    <row r="24" spans="1:17" ht="12.75" customHeight="1">
      <c r="A24" s="29">
        <v>5</v>
      </c>
      <c r="B24" s="111" t="s">
        <v>211</v>
      </c>
      <c r="C24" s="262" t="s">
        <v>212</v>
      </c>
      <c r="D24" s="10">
        <f>IF((G7+G10)&gt;0,1,0)</f>
        <v>0</v>
      </c>
      <c r="E24" s="876">
        <v>15</v>
      </c>
      <c r="F24" s="876"/>
      <c r="G24" s="876"/>
      <c r="H24" s="741">
        <f>E24*D24</f>
        <v>0</v>
      </c>
      <c r="I24" s="11">
        <f>ROUND(H24*$C$3,3)</f>
        <v>0</v>
      </c>
      <c r="K24" s="31" t="s">
        <v>185</v>
      </c>
      <c r="L24" s="405">
        <v>3</v>
      </c>
      <c r="M24" s="58">
        <f t="shared" si="0"/>
        <v>3</v>
      </c>
      <c r="N24" s="383"/>
      <c r="O24" s="172"/>
      <c r="P24" s="125"/>
      <c r="Q24" s="43"/>
    </row>
    <row r="25" spans="1:17" ht="12.75" customHeight="1">
      <c r="A25" s="49">
        <v>6</v>
      </c>
      <c r="B25" s="111" t="s">
        <v>232</v>
      </c>
      <c r="C25" s="44" t="s">
        <v>58</v>
      </c>
      <c r="D25" s="44"/>
      <c r="E25" s="50"/>
      <c r="F25" s="51"/>
      <c r="G25" s="50"/>
      <c r="H25" s="52"/>
      <c r="I25" s="52"/>
      <c r="K25" s="31" t="s">
        <v>188</v>
      </c>
      <c r="L25" s="40">
        <f>L11-L27-0.3-0.15</f>
        <v>7.0949999999999998</v>
      </c>
      <c r="M25" s="40">
        <f t="shared" si="0"/>
        <v>7.0949999999999998</v>
      </c>
      <c r="N25" s="171"/>
      <c r="O25" s="172"/>
      <c r="Q25" s="43"/>
    </row>
    <row r="26" spans="1:17" ht="12.75" customHeight="1">
      <c r="A26" s="49"/>
      <c r="B26" s="44" t="s">
        <v>234</v>
      </c>
      <c r="C26" s="44"/>
      <c r="D26" s="44">
        <f>M15</f>
        <v>2</v>
      </c>
      <c r="E26" s="51">
        <f>M14</f>
        <v>12</v>
      </c>
      <c r="F26" s="51">
        <f>(M29+M30)/2</f>
        <v>0.3</v>
      </c>
      <c r="G26" s="50">
        <f>M31</f>
        <v>3.8</v>
      </c>
      <c r="H26" s="50">
        <f>D26*E26*F26*G26</f>
        <v>27.359999999999996</v>
      </c>
      <c r="I26" s="53"/>
      <c r="K26" s="31" t="s">
        <v>190</v>
      </c>
      <c r="L26" s="62">
        <f>L17*L22+L20*L23*0.5+L19*L23+L18*L23*0.5</f>
        <v>0</v>
      </c>
      <c r="M26" s="62">
        <f t="shared" si="0"/>
        <v>0</v>
      </c>
      <c r="N26" s="171"/>
      <c r="O26" s="172"/>
      <c r="P26" s="125"/>
      <c r="Q26" s="43"/>
    </row>
    <row r="27" spans="1:17" ht="12.75" customHeight="1">
      <c r="A27" s="49"/>
      <c r="B27" s="54" t="s">
        <v>235</v>
      </c>
      <c r="C27" s="44"/>
      <c r="D27" s="44">
        <f>M43</f>
        <v>2</v>
      </c>
      <c r="E27" s="51">
        <f>L45</f>
        <v>0</v>
      </c>
      <c r="F27" s="877">
        <f>M47</f>
        <v>4.14975</v>
      </c>
      <c r="G27" s="877"/>
      <c r="H27" s="50">
        <f>D27*E27*F27</f>
        <v>0</v>
      </c>
      <c r="I27" s="53"/>
      <c r="K27" s="31" t="s">
        <v>192</v>
      </c>
      <c r="L27" s="415">
        <f>(L23+L22)</f>
        <v>1.1000000000000001</v>
      </c>
      <c r="M27" s="40">
        <f>+L27</f>
        <v>1.1000000000000001</v>
      </c>
      <c r="N27" s="149"/>
      <c r="O27" s="149"/>
      <c r="P27" s="149"/>
      <c r="Q27" s="41"/>
    </row>
    <row r="28" spans="1:17" ht="12.75" customHeight="1">
      <c r="A28" s="49"/>
      <c r="B28" s="44" t="s">
        <v>25</v>
      </c>
      <c r="C28" s="44"/>
      <c r="D28" s="44">
        <f>D26</f>
        <v>2</v>
      </c>
      <c r="E28" s="51">
        <f>E26</f>
        <v>12</v>
      </c>
      <c r="F28" s="877">
        <f>M37</f>
        <v>0.89</v>
      </c>
      <c r="G28" s="877"/>
      <c r="H28" s="50">
        <f>D28*E28*F28</f>
        <v>21.36</v>
      </c>
      <c r="I28" s="53"/>
      <c r="K28" s="828" t="s">
        <v>368</v>
      </c>
      <c r="L28" s="828"/>
      <c r="M28" s="828"/>
      <c r="N28" s="874" t="s">
        <v>369</v>
      </c>
      <c r="O28" s="875"/>
      <c r="P28" s="390"/>
      <c r="Q28" s="41"/>
    </row>
    <row r="29" spans="1:17" ht="12.75" customHeight="1">
      <c r="A29" s="49"/>
      <c r="B29" s="44" t="s">
        <v>75</v>
      </c>
      <c r="C29" s="44"/>
      <c r="D29" s="44">
        <f>D26</f>
        <v>2</v>
      </c>
      <c r="E29" s="52">
        <f>+E26</f>
        <v>12</v>
      </c>
      <c r="F29" s="50">
        <f>+M40</f>
        <v>0.3</v>
      </c>
      <c r="G29" s="50">
        <f>+M39</f>
        <v>2.83</v>
      </c>
      <c r="H29" s="50">
        <f>G29*F29*E29*D29</f>
        <v>20.375999999999998</v>
      </c>
      <c r="I29" s="53"/>
      <c r="K29" s="31" t="s">
        <v>210</v>
      </c>
      <c r="L29" s="40">
        <f>L21</f>
        <v>0</v>
      </c>
      <c r="M29" s="40">
        <f>L29</f>
        <v>0</v>
      </c>
      <c r="N29" s="63" t="s">
        <v>370</v>
      </c>
      <c r="O29" s="416">
        <v>0</v>
      </c>
      <c r="P29" s="110"/>
      <c r="Q29" s="41"/>
    </row>
    <row r="30" spans="1:17" ht="12.75" customHeight="1">
      <c r="A30" s="49"/>
      <c r="B30" s="44" t="s">
        <v>237</v>
      </c>
      <c r="C30" s="44"/>
      <c r="D30" s="44">
        <f>O47</f>
        <v>8</v>
      </c>
      <c r="E30" s="32">
        <f>O44</f>
        <v>0.8</v>
      </c>
      <c r="F30" s="32">
        <f>O45</f>
        <v>0.8</v>
      </c>
      <c r="G30" s="32">
        <f>O46</f>
        <v>0.5</v>
      </c>
      <c r="H30" s="50">
        <f>G30*F30*E30*D30</f>
        <v>2.5600000000000005</v>
      </c>
      <c r="I30" s="53"/>
      <c r="K30" s="31" t="s">
        <v>213</v>
      </c>
      <c r="L30" s="405">
        <v>0.6</v>
      </c>
      <c r="M30" s="40">
        <f>L30</f>
        <v>0.6</v>
      </c>
      <c r="N30" s="368" t="s">
        <v>371</v>
      </c>
      <c r="O30" s="99">
        <f>L31</f>
        <v>3.8</v>
      </c>
      <c r="P30" s="125"/>
      <c r="Q30" s="41"/>
    </row>
    <row r="31" spans="1:17" ht="12.75" customHeight="1">
      <c r="A31" s="49"/>
      <c r="B31" s="44" t="s">
        <v>76</v>
      </c>
      <c r="C31" s="44"/>
      <c r="D31" s="44">
        <f>D29</f>
        <v>2</v>
      </c>
      <c r="E31" s="50">
        <f>E29</f>
        <v>12</v>
      </c>
      <c r="F31" s="878">
        <f>M41</f>
        <v>4.8000000000000001E-2</v>
      </c>
      <c r="G31" s="878"/>
      <c r="H31" s="50">
        <f>F31*E31*D31</f>
        <v>1.1520000000000001</v>
      </c>
      <c r="I31" s="53"/>
      <c r="K31" s="31" t="s">
        <v>214</v>
      </c>
      <c r="L31" s="405">
        <f>3+2.6-L22-L23-L35-L36</f>
        <v>3.8</v>
      </c>
      <c r="M31" s="40">
        <f>L31</f>
        <v>3.8</v>
      </c>
      <c r="N31" s="368" t="s">
        <v>372</v>
      </c>
      <c r="O31" s="417">
        <v>0.5</v>
      </c>
      <c r="P31" s="125"/>
      <c r="Q31" s="332"/>
    </row>
    <row r="32" spans="1:17" ht="12.75" customHeight="1">
      <c r="A32" s="49"/>
      <c r="B32" s="44" t="s">
        <v>238</v>
      </c>
      <c r="C32" s="44"/>
      <c r="D32" s="44">
        <f>O29</f>
        <v>0</v>
      </c>
      <c r="E32" s="831">
        <f>(O34+O41)</f>
        <v>0</v>
      </c>
      <c r="F32" s="879"/>
      <c r="G32" s="832"/>
      <c r="H32" s="50">
        <f>E32*D32</f>
        <v>0</v>
      </c>
      <c r="I32" s="53"/>
      <c r="K32" s="828" t="s">
        <v>216</v>
      </c>
      <c r="L32" s="828"/>
      <c r="M32" s="828"/>
      <c r="N32" s="368" t="s">
        <v>373</v>
      </c>
      <c r="O32" s="99">
        <f>L20</f>
        <v>0</v>
      </c>
      <c r="P32" s="125"/>
      <c r="Q32" s="332"/>
    </row>
    <row r="33" spans="1:18" ht="12.75" customHeight="1">
      <c r="A33" s="49"/>
      <c r="B33" s="44"/>
      <c r="C33" s="44"/>
      <c r="D33" s="44"/>
      <c r="E33" s="50"/>
      <c r="F33" s="50"/>
      <c r="G33" s="73"/>
      <c r="H33" s="53">
        <f>SUM(H26:H32)</f>
        <v>72.808000000000007</v>
      </c>
      <c r="I33" s="11">
        <f>ROUND(H33*$C$3,3)</f>
        <v>0</v>
      </c>
      <c r="K33" s="31" t="s">
        <v>219</v>
      </c>
      <c r="L33" s="58">
        <f>L30+0.05*2</f>
        <v>0.7</v>
      </c>
      <c r="M33" s="58">
        <f>L33</f>
        <v>0.7</v>
      </c>
      <c r="N33" s="368" t="s">
        <v>374</v>
      </c>
      <c r="O33" s="49">
        <f>0.5*O32*O30</f>
        <v>0</v>
      </c>
      <c r="P33" s="125"/>
      <c r="Q33" s="332"/>
    </row>
    <row r="34" spans="1:18" ht="12.75" customHeight="1">
      <c r="A34" s="49">
        <v>7</v>
      </c>
      <c r="B34" s="111" t="s">
        <v>239</v>
      </c>
      <c r="C34" s="31" t="s">
        <v>58</v>
      </c>
      <c r="D34" s="36"/>
      <c r="E34" s="36"/>
      <c r="F34" s="36"/>
      <c r="G34" s="36"/>
      <c r="H34" s="37"/>
      <c r="I34" s="37"/>
      <c r="K34" s="31" t="s">
        <v>222</v>
      </c>
      <c r="L34" s="411">
        <v>1.5</v>
      </c>
      <c r="M34" s="58">
        <f>L34</f>
        <v>1.5</v>
      </c>
      <c r="N34" s="112" t="s">
        <v>375</v>
      </c>
      <c r="O34" s="49">
        <f>O33*O31</f>
        <v>0</v>
      </c>
      <c r="P34" s="125"/>
      <c r="Q34" s="332"/>
    </row>
    <row r="35" spans="1:18" ht="12.75" customHeight="1">
      <c r="A35" s="49"/>
      <c r="B35" s="31" t="s">
        <v>145</v>
      </c>
      <c r="C35" s="36"/>
      <c r="D35" s="36">
        <f>D26</f>
        <v>2</v>
      </c>
      <c r="E35" s="57">
        <f>E26</f>
        <v>12</v>
      </c>
      <c r="F35" s="57">
        <f>G39*TAN(PI()*30/180)</f>
        <v>4.0963001599003945</v>
      </c>
      <c r="G35" s="57">
        <f>G39/2</f>
        <v>3.5474999999999999</v>
      </c>
      <c r="H35" s="34">
        <f>D35*E35*F35*G35</f>
        <v>348.75899561391958</v>
      </c>
      <c r="I35" s="34"/>
      <c r="K35" s="31" t="s">
        <v>225</v>
      </c>
      <c r="L35" s="411">
        <v>0.4</v>
      </c>
      <c r="M35" s="58">
        <f>L35</f>
        <v>0.4</v>
      </c>
      <c r="N35" s="874" t="s">
        <v>376</v>
      </c>
      <c r="O35" s="875"/>
      <c r="P35" s="390"/>
      <c r="Q35" s="332"/>
    </row>
    <row r="36" spans="1:18" ht="12.75" customHeight="1">
      <c r="A36" s="49"/>
      <c r="B36" s="54" t="s">
        <v>235</v>
      </c>
      <c r="C36" s="36"/>
      <c r="D36" s="36">
        <f>D40</f>
        <v>2</v>
      </c>
      <c r="E36" s="57">
        <f>+E27</f>
        <v>0</v>
      </c>
      <c r="F36" s="57">
        <f>G40*TAN(PI()*30/180)</f>
        <v>4.0963001599003945</v>
      </c>
      <c r="G36" s="57">
        <f>G40/2</f>
        <v>3.5474999999999999</v>
      </c>
      <c r="H36" s="34">
        <f>D36*E36*F36*G36</f>
        <v>0</v>
      </c>
      <c r="I36" s="34"/>
      <c r="K36" s="31" t="s">
        <v>227</v>
      </c>
      <c r="L36" s="411">
        <v>0.3</v>
      </c>
      <c r="M36" s="58">
        <f>L36</f>
        <v>0.3</v>
      </c>
      <c r="N36" s="63" t="s">
        <v>370</v>
      </c>
      <c r="O36" s="418">
        <v>0</v>
      </c>
      <c r="P36" s="125"/>
      <c r="Q36" s="332"/>
    </row>
    <row r="37" spans="1:18" ht="12.75" customHeight="1">
      <c r="A37" s="29"/>
      <c r="B37" s="36"/>
      <c r="C37" s="36"/>
      <c r="D37" s="36"/>
      <c r="E37" s="36"/>
      <c r="F37" s="36"/>
      <c r="G37" s="36"/>
      <c r="H37" s="37">
        <f>SUM(H35:H36)</f>
        <v>348.75899561391958</v>
      </c>
      <c r="I37" s="11">
        <f>ROUND(H37*$C$3,3)</f>
        <v>0</v>
      </c>
      <c r="K37" s="31" t="s">
        <v>229</v>
      </c>
      <c r="L37" s="62">
        <f>L34*L36+((L33+L34)*0.5*L35)</f>
        <v>0.89</v>
      </c>
      <c r="M37" s="58">
        <f>L37</f>
        <v>0.89</v>
      </c>
      <c r="N37" s="368" t="s">
        <v>371</v>
      </c>
      <c r="O37" s="418">
        <v>0</v>
      </c>
      <c r="P37" s="125"/>
      <c r="Q37" s="332"/>
    </row>
    <row r="38" spans="1:18" ht="12.75" customHeight="1">
      <c r="A38" s="29">
        <v>8</v>
      </c>
      <c r="B38" s="111" t="s">
        <v>240</v>
      </c>
      <c r="C38" s="31" t="s">
        <v>58</v>
      </c>
      <c r="D38" s="36"/>
      <c r="E38" s="36"/>
      <c r="F38" s="36"/>
      <c r="G38" s="36"/>
      <c r="H38" s="37"/>
      <c r="I38" s="37"/>
      <c r="K38" s="828" t="s">
        <v>75</v>
      </c>
      <c r="L38" s="828"/>
      <c r="M38" s="828"/>
      <c r="N38" s="368" t="s">
        <v>372</v>
      </c>
      <c r="O38" s="418">
        <v>0.5</v>
      </c>
      <c r="P38" s="125"/>
      <c r="Q38" s="332"/>
    </row>
    <row r="39" spans="1:18" ht="12.75" customHeight="1">
      <c r="A39" s="29"/>
      <c r="B39" s="31" t="s">
        <v>145</v>
      </c>
      <c r="C39" s="36"/>
      <c r="D39" s="36">
        <f>+D26</f>
        <v>2</v>
      </c>
      <c r="E39" s="329">
        <f>+M14-2*M46</f>
        <v>10.8</v>
      </c>
      <c r="F39" s="329">
        <v>0.6</v>
      </c>
      <c r="G39" s="57">
        <f>+M25*M55+(L11-0.3-0.15)*M56</f>
        <v>7.0949999999999998</v>
      </c>
      <c r="H39" s="34">
        <f>D39*E39*F39*G39</f>
        <v>91.9512</v>
      </c>
      <c r="I39" s="34"/>
      <c r="K39" s="31" t="s">
        <v>230</v>
      </c>
      <c r="L39" s="405">
        <f>2.33+O46</f>
        <v>2.83</v>
      </c>
      <c r="M39" s="40">
        <f>L39</f>
        <v>2.83</v>
      </c>
      <c r="N39" s="368" t="s">
        <v>373</v>
      </c>
      <c r="O39" s="391">
        <f>L18</f>
        <v>0</v>
      </c>
      <c r="P39" s="150"/>
      <c r="Q39" s="332"/>
    </row>
    <row r="40" spans="1:18" ht="12.75" customHeight="1">
      <c r="A40" s="29"/>
      <c r="B40" s="54" t="s">
        <v>235</v>
      </c>
      <c r="C40" s="36"/>
      <c r="D40" s="36">
        <f>+D27</f>
        <v>2</v>
      </c>
      <c r="E40" s="32">
        <f>E27-0.6</f>
        <v>-0.6</v>
      </c>
      <c r="F40" s="329">
        <v>0.6</v>
      </c>
      <c r="G40" s="57">
        <f>+G39</f>
        <v>7.0949999999999998</v>
      </c>
      <c r="H40" s="34">
        <f>D40*E40*F40*G40</f>
        <v>-5.1083999999999996</v>
      </c>
      <c r="I40" s="34"/>
      <c r="K40" s="31" t="s">
        <v>132</v>
      </c>
      <c r="L40" s="411">
        <v>0.3</v>
      </c>
      <c r="M40" s="58">
        <f>L40</f>
        <v>0.3</v>
      </c>
      <c r="N40" s="111" t="s">
        <v>374</v>
      </c>
      <c r="O40" s="304">
        <f>0.5*O39*O37</f>
        <v>0</v>
      </c>
      <c r="P40" s="324"/>
      <c r="Q40" s="326"/>
      <c r="R40" s="321"/>
    </row>
    <row r="41" spans="1:18" ht="12.75" customHeight="1">
      <c r="A41" s="580"/>
      <c r="B41" s="581"/>
      <c r="C41" s="582"/>
      <c r="D41" s="582"/>
      <c r="E41" s="582"/>
      <c r="F41" s="582"/>
      <c r="G41" s="582"/>
      <c r="H41" s="37">
        <f>SUM(H39:H40)</f>
        <v>86.842799999999997</v>
      </c>
      <c r="I41" s="11">
        <f>ROUND(H41*$C$3,3)</f>
        <v>0</v>
      </c>
      <c r="K41" s="31" t="s">
        <v>233</v>
      </c>
      <c r="L41" s="411">
        <f>(0.12+0.18+0.18)/2*0.2</f>
        <v>4.8000000000000001E-2</v>
      </c>
      <c r="M41" s="58">
        <f>L41</f>
        <v>4.8000000000000001E-2</v>
      </c>
      <c r="N41" s="112" t="s">
        <v>375</v>
      </c>
      <c r="O41" s="304">
        <f>O40*O38</f>
        <v>0</v>
      </c>
      <c r="P41" s="173"/>
      <c r="Q41" s="321"/>
    </row>
    <row r="42" spans="1:18" ht="12.75" customHeight="1">
      <c r="A42" s="400" t="s">
        <v>516</v>
      </c>
      <c r="B42" s="111" t="s">
        <v>242</v>
      </c>
      <c r="C42" s="31" t="s">
        <v>57</v>
      </c>
      <c r="D42" s="392"/>
      <c r="E42" s="393"/>
      <c r="F42" s="395"/>
      <c r="G42" s="396"/>
      <c r="H42" s="583"/>
      <c r="I42" s="394"/>
      <c r="K42" s="828" t="s">
        <v>243</v>
      </c>
      <c r="L42" s="828"/>
      <c r="M42" s="828"/>
      <c r="N42" s="31"/>
      <c r="O42" s="179"/>
      <c r="P42" s="173"/>
      <c r="Q42" s="321"/>
    </row>
    <row r="43" spans="1:18" ht="12.75" customHeight="1">
      <c r="A43" s="39">
        <v>9.1</v>
      </c>
      <c r="B43" s="399" t="s">
        <v>93</v>
      </c>
      <c r="D43" s="31"/>
      <c r="E43" s="32"/>
      <c r="F43" s="32"/>
      <c r="G43" s="32"/>
      <c r="H43" s="34"/>
      <c r="I43" s="34"/>
      <c r="K43" s="31" t="s">
        <v>245</v>
      </c>
      <c r="L43" s="412">
        <v>2</v>
      </c>
      <c r="M43" s="58">
        <f>L43</f>
        <v>2</v>
      </c>
      <c r="N43" s="880" t="s">
        <v>40</v>
      </c>
      <c r="O43" s="880"/>
      <c r="P43" s="397"/>
      <c r="Q43" s="321"/>
    </row>
    <row r="44" spans="1:18" ht="12.75" customHeight="1">
      <c r="A44" s="39"/>
      <c r="B44" s="31" t="s">
        <v>244</v>
      </c>
      <c r="C44" s="31"/>
      <c r="D44" s="60" t="str">
        <f t="shared" ref="D44:D51" si="1">"@"&amp;G44&amp;" kg per cum"</f>
        <v>@100 kg per cum</v>
      </c>
      <c r="E44" s="32"/>
      <c r="F44" s="32"/>
      <c r="G44" s="61">
        <v>100</v>
      </c>
      <c r="H44" s="37">
        <f>(H20*G44/1000)</f>
        <v>0</v>
      </c>
      <c r="I44" s="11">
        <f>ROUND(H44*$C$3,3)</f>
        <v>0</v>
      </c>
      <c r="K44" s="31" t="s">
        <v>247</v>
      </c>
      <c r="L44" s="40">
        <f>L11-L27</f>
        <v>7.5449999999999999</v>
      </c>
      <c r="M44" s="40">
        <f>L44</f>
        <v>7.5449999999999999</v>
      </c>
      <c r="N44" s="320" t="s">
        <v>365</v>
      </c>
      <c r="O44" s="412">
        <v>0.8</v>
      </c>
      <c r="P44" s="321"/>
      <c r="Q44" s="321"/>
    </row>
    <row r="45" spans="1:18" ht="12.75" customHeight="1">
      <c r="A45" s="39">
        <v>9.1999999999999993</v>
      </c>
      <c r="B45" s="63" t="s">
        <v>382</v>
      </c>
      <c r="C45" s="31"/>
      <c r="D45" s="60"/>
      <c r="E45" s="32"/>
      <c r="F45" s="32"/>
      <c r="G45" s="61"/>
      <c r="H45" s="34"/>
      <c r="I45" s="37"/>
      <c r="K45" s="31" t="s">
        <v>249</v>
      </c>
      <c r="L45" s="735">
        <f>L20</f>
        <v>0</v>
      </c>
      <c r="M45" s="40">
        <f>L45</f>
        <v>0</v>
      </c>
      <c r="N45" s="320" t="s">
        <v>363</v>
      </c>
      <c r="O45" s="412">
        <v>0.8</v>
      </c>
      <c r="P45" s="321"/>
      <c r="Q45" s="321"/>
    </row>
    <row r="46" spans="1:18" ht="12.75" customHeight="1">
      <c r="A46" s="49"/>
      <c r="B46" s="31" t="s">
        <v>250</v>
      </c>
      <c r="C46" s="31"/>
      <c r="D46" s="60" t="str">
        <f t="shared" si="1"/>
        <v>@100 kg per cum</v>
      </c>
      <c r="E46" s="32"/>
      <c r="F46" s="32"/>
      <c r="G46" s="61">
        <v>100</v>
      </c>
      <c r="H46" s="34">
        <f>(H26)*G46/1000</f>
        <v>2.7359999999999998</v>
      </c>
      <c r="I46" s="37"/>
      <c r="K46" s="31" t="s">
        <v>251</v>
      </c>
      <c r="L46" s="411">
        <v>0.6</v>
      </c>
      <c r="M46" s="58">
        <f>L46</f>
        <v>0.6</v>
      </c>
      <c r="N46" s="320" t="s">
        <v>364</v>
      </c>
      <c r="O46" s="412">
        <v>0.5</v>
      </c>
      <c r="P46" s="321"/>
      <c r="Q46" s="321"/>
    </row>
    <row r="47" spans="1:18" ht="12.75" customHeight="1">
      <c r="A47" s="29"/>
      <c r="B47" s="31" t="s">
        <v>254</v>
      </c>
      <c r="C47" s="31"/>
      <c r="D47" s="60" t="str">
        <f>"@"&amp;G47&amp;" kg per cum"</f>
        <v>@120 kg per cum</v>
      </c>
      <c r="E47" s="32"/>
      <c r="F47" s="32"/>
      <c r="G47" s="61">
        <v>120</v>
      </c>
      <c r="H47" s="34">
        <f>H28*G47/1000</f>
        <v>2.5631999999999997</v>
      </c>
      <c r="I47" s="37"/>
      <c r="K47" s="31" t="s">
        <v>253</v>
      </c>
      <c r="L47" s="40">
        <f>L44*(L46+0.5)/2</f>
        <v>4.14975</v>
      </c>
      <c r="M47" s="40">
        <f>L47</f>
        <v>4.14975</v>
      </c>
      <c r="N47" s="320" t="s">
        <v>366</v>
      </c>
      <c r="O47" s="412">
        <f>L15*4</f>
        <v>8</v>
      </c>
      <c r="P47" s="321"/>
      <c r="Q47" s="321"/>
    </row>
    <row r="48" spans="1:18" ht="12.75" customHeight="1">
      <c r="A48" s="29"/>
      <c r="B48" s="31" t="s">
        <v>237</v>
      </c>
      <c r="C48" s="31"/>
      <c r="D48" s="60" t="str">
        <f>"@"&amp;G48&amp;" kg per cum"</f>
        <v>@120 kg per cum</v>
      </c>
      <c r="E48" s="32"/>
      <c r="F48" s="32"/>
      <c r="G48" s="61">
        <v>120</v>
      </c>
      <c r="H48" s="34">
        <f>H30*G48/1000</f>
        <v>0.30720000000000003</v>
      </c>
      <c r="I48" s="37"/>
      <c r="J48" s="736"/>
      <c r="K48" s="739"/>
      <c r="L48" s="740"/>
      <c r="M48" s="137"/>
      <c r="N48" s="74"/>
      <c r="O48" s="174"/>
      <c r="P48" s="173"/>
      <c r="Q48" s="321"/>
    </row>
    <row r="49" spans="1:17" ht="12.75" customHeight="1">
      <c r="A49" s="29"/>
      <c r="B49" s="31" t="s">
        <v>257</v>
      </c>
      <c r="C49" s="31"/>
      <c r="D49" s="60" t="str">
        <f t="shared" si="1"/>
        <v>@80 kg per cum</v>
      </c>
      <c r="E49" s="32"/>
      <c r="F49" s="32"/>
      <c r="G49" s="61">
        <v>80</v>
      </c>
      <c r="H49" s="34">
        <f>H27*G49/1000</f>
        <v>0</v>
      </c>
      <c r="I49" s="37"/>
      <c r="K49" s="384"/>
      <c r="L49" s="737"/>
      <c r="M49" s="137"/>
      <c r="N49" s="74"/>
      <c r="O49" s="174"/>
      <c r="P49" s="173"/>
      <c r="Q49" s="321"/>
    </row>
    <row r="50" spans="1:17" ht="12.75" customHeight="1">
      <c r="A50" s="29"/>
      <c r="B50" s="31" t="s">
        <v>238</v>
      </c>
      <c r="C50" s="31"/>
      <c r="D50" s="60" t="str">
        <f t="shared" si="1"/>
        <v>@200 kg per cum</v>
      </c>
      <c r="E50" s="32"/>
      <c r="F50" s="32"/>
      <c r="G50" s="61">
        <v>200</v>
      </c>
      <c r="H50" s="34">
        <f>H32*G50/1000</f>
        <v>0</v>
      </c>
      <c r="I50" s="175"/>
      <c r="K50" s="384"/>
      <c r="L50" s="738"/>
      <c r="M50" s="137"/>
      <c r="N50" s="74"/>
      <c r="O50" s="120"/>
      <c r="P50" s="110"/>
      <c r="Q50" s="321"/>
    </row>
    <row r="51" spans="1:17" ht="12.75" customHeight="1">
      <c r="A51" s="29"/>
      <c r="B51" s="31" t="s">
        <v>260</v>
      </c>
      <c r="C51" s="31"/>
      <c r="D51" s="60" t="str">
        <f t="shared" si="1"/>
        <v>@120 kg per cum</v>
      </c>
      <c r="E51" s="32"/>
      <c r="F51" s="32"/>
      <c r="G51" s="61">
        <v>120</v>
      </c>
      <c r="H51" s="34">
        <f>(H29+H31)*G51/1000</f>
        <v>2.5833599999999999</v>
      </c>
      <c r="I51" s="175"/>
      <c r="K51" s="384"/>
      <c r="L51" s="738"/>
      <c r="M51" s="137"/>
      <c r="N51" s="74"/>
      <c r="O51" s="120"/>
      <c r="P51" s="110"/>
      <c r="Q51" s="321"/>
    </row>
    <row r="52" spans="1:17" ht="12.75" customHeight="1">
      <c r="A52" s="29"/>
      <c r="B52" s="320"/>
      <c r="C52" s="320"/>
      <c r="D52" s="320"/>
      <c r="E52" s="320"/>
      <c r="F52" s="320"/>
      <c r="G52" s="320"/>
      <c r="H52" s="37">
        <f>SUM(H46:H51)</f>
        <v>8.1897599999999997</v>
      </c>
      <c r="I52" s="11">
        <f>ROUND(H52*$C$3,3)</f>
        <v>0</v>
      </c>
      <c r="K52" s="384"/>
      <c r="L52" s="151"/>
      <c r="M52" s="137"/>
      <c r="N52" s="74"/>
      <c r="O52" s="110"/>
      <c r="P52" s="129"/>
      <c r="Q52" s="321"/>
    </row>
    <row r="53" spans="1:17" ht="12.75" customHeight="1">
      <c r="A53" s="400" t="s">
        <v>514</v>
      </c>
      <c r="B53" s="111" t="s">
        <v>268</v>
      </c>
      <c r="C53" s="31" t="s">
        <v>37</v>
      </c>
      <c r="D53" s="31"/>
      <c r="E53" s="32"/>
      <c r="F53" s="32"/>
      <c r="G53" s="32"/>
      <c r="H53" s="37"/>
      <c r="I53" s="34"/>
      <c r="K53" s="384"/>
      <c r="L53" s="110"/>
      <c r="M53" s="138"/>
      <c r="N53" s="322"/>
      <c r="O53" s="322"/>
      <c r="P53" s="322"/>
    </row>
    <row r="54" spans="1:17" ht="12.75" customHeight="1">
      <c r="A54" s="29"/>
      <c r="B54" s="31" t="s">
        <v>269</v>
      </c>
      <c r="C54" s="31"/>
      <c r="D54" s="31">
        <f>ROUND(D39*E39*G39,0)</f>
        <v>153</v>
      </c>
      <c r="E54" s="32"/>
      <c r="F54" s="32"/>
      <c r="G54" s="32"/>
      <c r="H54" s="34">
        <f>D54</f>
        <v>153</v>
      </c>
      <c r="I54" s="176"/>
      <c r="M54" s="4"/>
      <c r="N54" s="837"/>
      <c r="O54" s="837"/>
      <c r="P54" s="837"/>
    </row>
    <row r="55" spans="1:17" ht="12.75" customHeight="1">
      <c r="A55" s="29"/>
      <c r="B55" s="54" t="s">
        <v>235</v>
      </c>
      <c r="C55" s="31"/>
      <c r="D55" s="31">
        <f>ROUND(D40*E27*G40,0)</f>
        <v>0</v>
      </c>
      <c r="E55" s="32"/>
      <c r="F55" s="32"/>
      <c r="G55" s="32"/>
      <c r="H55" s="34">
        <f>D55</f>
        <v>0</v>
      </c>
      <c r="I55" s="175"/>
      <c r="K55" s="884" t="s">
        <v>264</v>
      </c>
      <c r="L55" s="308" t="s">
        <v>265</v>
      </c>
      <c r="M55" s="414">
        <v>1</v>
      </c>
      <c r="N55" s="76"/>
      <c r="O55" s="77"/>
      <c r="P55" s="77"/>
    </row>
    <row r="56" spans="1:17" ht="12.75" customHeight="1">
      <c r="A56" s="29"/>
      <c r="B56" s="317"/>
      <c r="C56" s="36"/>
      <c r="D56" s="31"/>
      <c r="E56" s="38"/>
      <c r="F56" s="38"/>
      <c r="G56" s="38"/>
      <c r="H56" s="37">
        <f>SUM(H54:H55)</f>
        <v>153</v>
      </c>
      <c r="I56" s="11">
        <f>ROUND(H56*$C$3,3)</f>
        <v>0</v>
      </c>
      <c r="K56" s="884"/>
      <c r="L56" s="308" t="s">
        <v>266</v>
      </c>
      <c r="M56" s="414">
        <v>0</v>
      </c>
      <c r="N56" s="76"/>
      <c r="O56" s="77"/>
      <c r="P56" s="77"/>
    </row>
    <row r="57" spans="1:17" ht="12.75" customHeight="1">
      <c r="A57" s="267"/>
      <c r="B57" s="584"/>
      <c r="C57" s="74"/>
      <c r="D57" s="585"/>
      <c r="E57" s="871"/>
      <c r="F57" s="871"/>
      <c r="G57" s="871"/>
      <c r="H57" s="131"/>
      <c r="I57" s="68"/>
      <c r="N57" s="76"/>
      <c r="O57" s="78"/>
      <c r="P57" s="78"/>
    </row>
    <row r="58" spans="1:17" ht="12.75" customHeight="1">
      <c r="I58" s="404">
        <f>SUM(I5:I57)</f>
        <v>0</v>
      </c>
      <c r="J58" s="321"/>
      <c r="K58" s="76"/>
      <c r="L58" s="79"/>
      <c r="M58" s="77"/>
      <c r="N58" s="76"/>
      <c r="O58" s="77"/>
      <c r="P58" s="77"/>
    </row>
    <row r="59" spans="1:17" ht="12.75" customHeight="1">
      <c r="J59" s="321"/>
      <c r="N59" s="80"/>
      <c r="O59" s="81"/>
      <c r="P59" s="81"/>
    </row>
    <row r="60" spans="1:17" ht="12.75" customHeight="1">
      <c r="J60" s="321"/>
      <c r="N60" s="83"/>
      <c r="O60" s="81"/>
      <c r="P60" s="81"/>
    </row>
    <row r="61" spans="1:17" ht="12.75" customHeight="1">
      <c r="A61" s="71"/>
      <c r="B61" s="321"/>
      <c r="C61" s="321"/>
      <c r="D61" s="321"/>
      <c r="E61" s="321"/>
      <c r="F61" s="321"/>
      <c r="G61" s="321"/>
      <c r="J61" s="321"/>
      <c r="K61" s="84"/>
      <c r="L61" s="85"/>
      <c r="M61" s="86"/>
      <c r="N61" s="83"/>
      <c r="O61" s="81"/>
      <c r="P61" s="81"/>
    </row>
    <row r="62" spans="1:17" ht="12.75" customHeight="1">
      <c r="A62" s="71"/>
      <c r="B62" s="321"/>
      <c r="C62" s="321"/>
      <c r="D62" s="321"/>
      <c r="E62" s="321"/>
      <c r="F62" s="321"/>
      <c r="G62" s="321"/>
      <c r="J62" s="321"/>
      <c r="K62" s="83"/>
      <c r="L62" s="87"/>
      <c r="M62" s="82"/>
      <c r="N62" s="83"/>
      <c r="O62" s="81"/>
      <c r="P62" s="81"/>
    </row>
    <row r="63" spans="1:17" ht="12.75" customHeight="1">
      <c r="A63" s="71"/>
      <c r="B63" s="321"/>
      <c r="C63" s="321"/>
      <c r="D63" s="321"/>
      <c r="E63" s="321"/>
      <c r="F63" s="321"/>
      <c r="G63" s="321"/>
      <c r="J63" s="321"/>
      <c r="K63" s="83"/>
      <c r="L63" s="88"/>
      <c r="M63" s="82"/>
      <c r="N63" s="83"/>
      <c r="O63" s="81"/>
      <c r="P63" s="81"/>
    </row>
    <row r="64" spans="1:17" ht="12.75" customHeight="1">
      <c r="A64" s="71"/>
      <c r="B64" s="321"/>
      <c r="C64" s="321"/>
      <c r="D64" s="321"/>
      <c r="E64" s="321"/>
      <c r="F64" s="321"/>
      <c r="G64" s="321"/>
      <c r="J64" s="321"/>
      <c r="K64" s="83"/>
      <c r="L64" s="88"/>
      <c r="M64" s="82"/>
      <c r="N64" s="83"/>
      <c r="O64" s="81"/>
      <c r="P64" s="81"/>
    </row>
    <row r="65" spans="1:16" ht="12.75" customHeight="1">
      <c r="A65" s="71"/>
      <c r="B65" s="321"/>
      <c r="C65" s="321"/>
      <c r="D65" s="321"/>
      <c r="E65" s="321"/>
      <c r="F65" s="321"/>
      <c r="G65" s="321"/>
      <c r="J65" s="321"/>
      <c r="K65" s="83"/>
      <c r="L65" s="81"/>
      <c r="M65" s="82"/>
      <c r="N65" s="357"/>
      <c r="O65" s="82"/>
      <c r="P65" s="82"/>
    </row>
    <row r="66" spans="1:16" ht="12.75" customHeight="1">
      <c r="A66" s="71"/>
      <c r="B66" s="321"/>
      <c r="C66" s="321"/>
      <c r="D66" s="321"/>
      <c r="E66" s="321"/>
      <c r="F66" s="321"/>
      <c r="G66" s="321"/>
      <c r="J66" s="321"/>
      <c r="K66" s="83"/>
      <c r="L66" s="88"/>
      <c r="M66" s="82"/>
      <c r="N66" s="92"/>
      <c r="O66" s="81"/>
      <c r="P66" s="81"/>
    </row>
    <row r="67" spans="1:16" ht="12.75" customHeight="1">
      <c r="A67" s="71"/>
      <c r="B67" s="321"/>
      <c r="C67" s="321"/>
      <c r="D67" s="321"/>
      <c r="E67" s="321"/>
      <c r="F67" s="321"/>
      <c r="G67" s="321"/>
      <c r="J67" s="321"/>
      <c r="K67" s="83"/>
      <c r="L67" s="88"/>
      <c r="M67" s="82"/>
      <c r="N67" s="92"/>
      <c r="O67" s="81"/>
      <c r="P67" s="81"/>
    </row>
    <row r="68" spans="1:16" ht="12.75" customHeight="1">
      <c r="A68" s="71"/>
      <c r="B68" s="321"/>
      <c r="C68" s="321"/>
      <c r="D68" s="321"/>
      <c r="E68" s="321"/>
      <c r="F68" s="321"/>
      <c r="G68" s="321"/>
      <c r="J68" s="321"/>
      <c r="K68" s="83"/>
      <c r="L68" s="88"/>
      <c r="M68" s="82"/>
      <c r="N68" s="92"/>
      <c r="O68" s="81"/>
      <c r="P68" s="81"/>
    </row>
    <row r="69" spans="1:16" ht="12.75" customHeight="1">
      <c r="A69" s="71"/>
      <c r="B69" s="321"/>
      <c r="C69" s="321"/>
      <c r="D69" s="321"/>
      <c r="E69" s="321"/>
      <c r="F69" s="321"/>
      <c r="G69" s="321"/>
      <c r="J69" s="321"/>
      <c r="K69" s="83"/>
      <c r="L69" s="81"/>
      <c r="M69" s="82"/>
      <c r="N69" s="92"/>
      <c r="O69" s="81"/>
      <c r="P69" s="81"/>
    </row>
    <row r="70" spans="1:16" ht="12.75" customHeight="1">
      <c r="A70" s="71"/>
      <c r="B70" s="321"/>
      <c r="C70" s="321"/>
      <c r="D70" s="321"/>
      <c r="E70" s="321"/>
      <c r="F70" s="321"/>
      <c r="G70" s="321"/>
      <c r="J70" s="321"/>
      <c r="K70" s="83"/>
      <c r="L70" s="88"/>
      <c r="M70" s="82"/>
      <c r="N70" s="74"/>
      <c r="O70" s="74"/>
      <c r="P70" s="74"/>
    </row>
    <row r="71" spans="1:16" ht="12.75" customHeight="1">
      <c r="A71" s="124"/>
      <c r="B71" s="168"/>
      <c r="C71" s="106"/>
      <c r="D71" s="106"/>
      <c r="E71" s="126"/>
      <c r="F71" s="169"/>
      <c r="G71" s="169"/>
      <c r="H71" s="170"/>
      <c r="I71" s="127"/>
      <c r="J71" s="321"/>
      <c r="K71" s="83"/>
      <c r="L71" s="81"/>
      <c r="M71" s="82"/>
      <c r="N71" s="322"/>
      <c r="O71" s="322"/>
      <c r="P71" s="322"/>
    </row>
    <row r="72" spans="1:16" ht="12.75" customHeight="1">
      <c r="A72" s="344"/>
      <c r="B72" s="321"/>
      <c r="C72" s="321"/>
      <c r="D72" s="321"/>
      <c r="E72" s="321"/>
      <c r="F72" s="321"/>
      <c r="G72" s="321"/>
      <c r="H72" s="321"/>
      <c r="I72" s="321"/>
      <c r="J72" s="321"/>
      <c r="K72" s="83"/>
      <c r="L72" s="88"/>
      <c r="M72" s="82"/>
      <c r="N72" s="322"/>
      <c r="O72" s="322"/>
      <c r="P72" s="322"/>
    </row>
    <row r="73" spans="1:16" ht="12.75" customHeight="1">
      <c r="A73" s="344"/>
      <c r="B73" s="321"/>
      <c r="C73" s="321"/>
      <c r="D73" s="321"/>
      <c r="E73" s="321"/>
      <c r="F73" s="321"/>
      <c r="G73" s="321"/>
      <c r="H73" s="321"/>
      <c r="I73" s="321"/>
      <c r="J73" s="321"/>
      <c r="K73" s="83"/>
      <c r="L73" s="88"/>
      <c r="M73" s="82"/>
      <c r="N73" s="322"/>
      <c r="O73" s="322"/>
      <c r="P73" s="322"/>
    </row>
    <row r="74" spans="1:16" ht="12.75" customHeight="1">
      <c r="A74" s="85"/>
      <c r="B74" s="150"/>
      <c r="C74" s="150"/>
      <c r="D74" s="150"/>
      <c r="E74" s="150"/>
      <c r="F74" s="150"/>
      <c r="G74" s="150"/>
      <c r="H74" s="321"/>
      <c r="I74" s="321"/>
      <c r="J74" s="321"/>
      <c r="K74" s="83"/>
      <c r="L74" s="91"/>
      <c r="M74" s="82"/>
      <c r="N74" s="322"/>
      <c r="O74" s="322"/>
      <c r="P74" s="322"/>
    </row>
    <row r="75" spans="1:16" ht="12.75" customHeight="1">
      <c r="A75" s="71"/>
      <c r="B75" s="328"/>
      <c r="C75" s="65"/>
      <c r="D75" s="65"/>
      <c r="E75" s="66"/>
      <c r="F75" s="67"/>
      <c r="G75" s="67"/>
      <c r="H75" s="68"/>
      <c r="I75" s="69"/>
      <c r="J75" s="321"/>
      <c r="K75" s="357"/>
      <c r="L75" s="91"/>
      <c r="M75" s="82"/>
      <c r="N75" s="322"/>
      <c r="O75" s="322"/>
      <c r="P75" s="322"/>
    </row>
    <row r="76" spans="1:16" ht="12.75" customHeight="1">
      <c r="A76" s="71"/>
      <c r="B76" s="71"/>
      <c r="C76" s="65"/>
      <c r="D76" s="65"/>
      <c r="E76" s="66"/>
      <c r="F76" s="67"/>
      <c r="G76" s="67"/>
      <c r="H76" s="68"/>
      <c r="I76" s="69"/>
      <c r="J76" s="321"/>
      <c r="K76" s="92"/>
      <c r="L76" s="93"/>
      <c r="M76" s="82"/>
      <c r="N76" s="322"/>
      <c r="O76" s="322"/>
      <c r="P76" s="322"/>
    </row>
    <row r="77" spans="1:16" ht="12.75" customHeight="1">
      <c r="A77" s="71"/>
      <c r="B77" s="324"/>
      <c r="C77" s="117"/>
      <c r="D77" s="65"/>
      <c r="E77" s="66"/>
      <c r="F77" s="67"/>
      <c r="G77" s="67"/>
      <c r="H77" s="68"/>
      <c r="I77" s="69"/>
      <c r="J77" s="321"/>
      <c r="K77" s="92"/>
      <c r="L77" s="93"/>
      <c r="M77" s="82"/>
      <c r="N77" s="322"/>
      <c r="O77" s="322"/>
      <c r="P77" s="322"/>
    </row>
    <row r="78" spans="1:16" ht="12.75" customHeight="1">
      <c r="A78" s="71"/>
      <c r="B78" s="114"/>
      <c r="C78" s="65"/>
      <c r="D78" s="178"/>
      <c r="E78" s="66"/>
      <c r="F78" s="67"/>
      <c r="G78" s="67"/>
      <c r="H78" s="68"/>
      <c r="I78" s="69"/>
      <c r="J78" s="321"/>
      <c r="K78" s="92"/>
      <c r="L78" s="93"/>
      <c r="M78" s="82"/>
      <c r="N78" s="322"/>
      <c r="O78" s="322"/>
      <c r="P78" s="322"/>
    </row>
    <row r="79" spans="1:16" ht="12.75" customHeight="1">
      <c r="A79" s="71"/>
      <c r="B79" s="114"/>
      <c r="C79" s="65"/>
      <c r="D79" s="178"/>
      <c r="E79" s="66"/>
      <c r="F79" s="67"/>
      <c r="G79" s="67"/>
      <c r="H79" s="68"/>
      <c r="I79" s="69"/>
      <c r="J79" s="321"/>
      <c r="K79" s="92"/>
      <c r="L79" s="93"/>
      <c r="M79" s="82"/>
      <c r="N79" s="322"/>
      <c r="O79" s="322"/>
      <c r="P79" s="322"/>
    </row>
    <row r="80" spans="1:16" ht="12.75" customHeight="1">
      <c r="A80" s="71"/>
      <c r="B80" s="114"/>
      <c r="C80" s="65"/>
      <c r="D80" s="178"/>
      <c r="E80" s="66"/>
      <c r="F80" s="67"/>
      <c r="G80" s="67"/>
      <c r="H80" s="68"/>
      <c r="I80" s="69"/>
      <c r="J80" s="322"/>
      <c r="K80" s="321"/>
      <c r="L80" s="321"/>
      <c r="M80" s="321"/>
      <c r="N80" s="321"/>
    </row>
    <row r="81" spans="1:14" ht="12.75" customHeight="1">
      <c r="A81" s="71"/>
      <c r="B81" s="114"/>
      <c r="C81" s="65"/>
      <c r="D81" s="178"/>
      <c r="E81" s="66"/>
      <c r="F81" s="67"/>
      <c r="G81" s="67"/>
      <c r="H81" s="68"/>
      <c r="I81" s="69"/>
      <c r="J81" s="321"/>
      <c r="K81" s="834"/>
      <c r="L81" s="834"/>
      <c r="M81" s="834"/>
      <c r="N81" s="834"/>
    </row>
    <row r="82" spans="1:14" ht="12.75" customHeight="1">
      <c r="A82" s="71"/>
      <c r="B82" s="114"/>
      <c r="C82" s="65"/>
      <c r="D82" s="178"/>
      <c r="E82" s="66"/>
      <c r="F82" s="67"/>
      <c r="G82" s="67"/>
      <c r="H82" s="68"/>
      <c r="I82" s="69"/>
      <c r="J82" s="321"/>
      <c r="K82" s="114"/>
      <c r="L82" s="110"/>
      <c r="M82" s="110"/>
      <c r="N82" s="116"/>
    </row>
    <row r="83" spans="1:14" ht="12.75" customHeight="1">
      <c r="A83" s="71"/>
      <c r="B83" s="114"/>
      <c r="C83" s="65"/>
      <c r="D83" s="178"/>
      <c r="E83" s="66"/>
      <c r="F83" s="67"/>
      <c r="G83" s="67"/>
      <c r="H83" s="68"/>
      <c r="I83" s="69"/>
      <c r="J83" s="321"/>
      <c r="K83" s="114"/>
      <c r="L83" s="110"/>
      <c r="M83" s="110"/>
      <c r="N83" s="116"/>
    </row>
    <row r="84" spans="1:14" ht="12.75" customHeight="1">
      <c r="A84" s="71"/>
      <c r="B84" s="114"/>
      <c r="C84" s="65"/>
      <c r="D84" s="178"/>
      <c r="E84" s="66"/>
      <c r="F84" s="67"/>
      <c r="G84" s="67"/>
      <c r="H84" s="68"/>
      <c r="I84" s="69"/>
      <c r="J84" s="321"/>
      <c r="K84" s="74"/>
      <c r="L84" s="110"/>
      <c r="M84" s="110"/>
      <c r="N84" s="116"/>
    </row>
    <row r="85" spans="1:14" ht="12.75" customHeight="1">
      <c r="A85" s="71"/>
      <c r="B85" s="114"/>
      <c r="C85" s="65"/>
      <c r="D85" s="72"/>
      <c r="E85" s="66"/>
      <c r="F85" s="67"/>
      <c r="G85" s="67"/>
      <c r="H85" s="68"/>
      <c r="I85" s="69"/>
      <c r="J85" s="321"/>
      <c r="K85" s="74"/>
      <c r="L85" s="110"/>
      <c r="M85" s="110"/>
      <c r="N85" s="116"/>
    </row>
    <row r="86" spans="1:14" ht="12.75" customHeight="1">
      <c r="A86" s="113"/>
      <c r="B86" s="324"/>
      <c r="C86" s="117"/>
      <c r="D86" s="65"/>
      <c r="E86" s="66"/>
      <c r="F86" s="67"/>
      <c r="G86" s="67"/>
      <c r="H86" s="68"/>
      <c r="I86" s="69"/>
      <c r="J86" s="321"/>
      <c r="K86" s="74"/>
      <c r="L86" s="110"/>
      <c r="M86" s="110"/>
      <c r="N86" s="116"/>
    </row>
    <row r="87" spans="1:14" ht="12.75" customHeight="1">
      <c r="A87" s="113"/>
      <c r="B87" s="114"/>
      <c r="C87" s="65"/>
      <c r="D87" s="72"/>
      <c r="E87" s="66"/>
      <c r="F87" s="67"/>
      <c r="G87" s="67"/>
      <c r="H87" s="119"/>
      <c r="I87" s="69"/>
      <c r="J87" s="321"/>
      <c r="K87" s="74"/>
      <c r="L87" s="110"/>
      <c r="M87" s="110"/>
      <c r="N87" s="116"/>
    </row>
    <row r="88" spans="1:14" ht="12.75" customHeight="1">
      <c r="A88" s="113"/>
      <c r="B88" s="114"/>
      <c r="C88" s="65"/>
      <c r="D88" s="72"/>
      <c r="E88" s="66"/>
      <c r="F88" s="67"/>
      <c r="G88" s="67"/>
      <c r="H88" s="119"/>
      <c r="I88" s="69"/>
      <c r="J88" s="322"/>
      <c r="K88" s="74"/>
      <c r="L88" s="118"/>
      <c r="M88" s="110"/>
      <c r="N88" s="116"/>
    </row>
    <row r="89" spans="1:14" ht="12.75" customHeight="1">
      <c r="A89" s="71"/>
      <c r="B89" s="114"/>
      <c r="C89" s="65"/>
      <c r="D89" s="65"/>
      <c r="E89" s="66"/>
      <c r="F89" s="67"/>
      <c r="G89" s="67"/>
      <c r="H89" s="119"/>
      <c r="I89" s="69"/>
      <c r="J89" s="322"/>
      <c r="K89" s="834"/>
      <c r="L89" s="834"/>
      <c r="M89" s="834"/>
      <c r="N89" s="834"/>
    </row>
    <row r="90" spans="1:14" ht="12.75" customHeight="1">
      <c r="A90" s="341"/>
      <c r="B90" s="324"/>
      <c r="C90" s="117"/>
      <c r="D90" s="322"/>
      <c r="E90" s="322"/>
      <c r="F90" s="322"/>
      <c r="G90" s="322"/>
      <c r="H90" s="322"/>
      <c r="I90" s="322"/>
      <c r="J90" s="322"/>
      <c r="K90" s="71"/>
      <c r="L90" s="71"/>
      <c r="M90" s="71"/>
      <c r="N90" s="71"/>
    </row>
    <row r="91" spans="1:14" ht="12.75" customHeight="1">
      <c r="A91" s="341"/>
      <c r="B91" s="74"/>
      <c r="C91" s="322"/>
      <c r="D91" s="340"/>
      <c r="E91" s="342"/>
      <c r="F91" s="342"/>
      <c r="G91" s="342"/>
      <c r="H91" s="342"/>
      <c r="I91" s="322"/>
      <c r="J91" s="322"/>
      <c r="K91" s="114"/>
      <c r="L91" s="120"/>
      <c r="M91" s="110"/>
      <c r="N91" s="116"/>
    </row>
    <row r="92" spans="1:14" ht="12.75" customHeight="1">
      <c r="A92" s="341"/>
      <c r="B92" s="74"/>
      <c r="C92" s="322"/>
      <c r="D92" s="340"/>
      <c r="E92" s="342"/>
      <c r="F92" s="342"/>
      <c r="G92" s="342"/>
      <c r="H92" s="342"/>
      <c r="I92" s="322"/>
      <c r="J92" s="322"/>
      <c r="K92" s="114"/>
      <c r="L92" s="120"/>
      <c r="M92" s="110"/>
      <c r="N92" s="116"/>
    </row>
    <row r="93" spans="1:14" ht="12.75" customHeight="1">
      <c r="A93" s="341"/>
      <c r="B93" s="74"/>
      <c r="C93" s="322"/>
      <c r="D93" s="340"/>
      <c r="E93" s="342"/>
      <c r="F93" s="342"/>
      <c r="G93" s="342"/>
      <c r="H93" s="342"/>
      <c r="I93" s="322"/>
      <c r="J93" s="322"/>
      <c r="K93" s="74"/>
      <c r="L93" s="110"/>
      <c r="M93" s="110"/>
      <c r="N93" s="116"/>
    </row>
    <row r="94" spans="1:14" ht="12.75" customHeight="1">
      <c r="A94" s="71"/>
      <c r="B94" s="74"/>
      <c r="C94" s="322"/>
      <c r="D94" s="322"/>
      <c r="E94" s="322"/>
      <c r="F94" s="322"/>
      <c r="G94" s="322"/>
      <c r="H94" s="343"/>
      <c r="I94" s="69"/>
      <c r="J94" s="322"/>
      <c r="K94" s="74"/>
      <c r="L94" s="110"/>
      <c r="M94" s="110"/>
      <c r="N94" s="116"/>
    </row>
    <row r="95" spans="1:14" ht="12.75" customHeight="1">
      <c r="A95" s="341"/>
      <c r="B95" s="324"/>
      <c r="C95" s="117"/>
      <c r="D95" s="322"/>
      <c r="E95" s="322"/>
      <c r="F95" s="322"/>
      <c r="G95" s="322"/>
      <c r="H95" s="322"/>
      <c r="I95" s="322"/>
      <c r="J95" s="322"/>
      <c r="K95" s="74"/>
      <c r="L95" s="110"/>
      <c r="M95" s="110"/>
      <c r="N95" s="116"/>
    </row>
    <row r="96" spans="1:14" ht="12.75" customHeight="1">
      <c r="A96" s="341"/>
      <c r="B96" s="74"/>
      <c r="C96" s="322"/>
      <c r="D96" s="340"/>
      <c r="E96" s="342"/>
      <c r="F96" s="342"/>
      <c r="G96" s="342"/>
      <c r="H96" s="340"/>
      <c r="I96" s="322"/>
      <c r="J96" s="322"/>
      <c r="K96" s="74"/>
      <c r="L96" s="118"/>
      <c r="M96" s="110"/>
      <c r="N96" s="116"/>
    </row>
    <row r="97" spans="1:14" ht="12.75" customHeight="1">
      <c r="A97" s="341"/>
      <c r="B97" s="74"/>
      <c r="C97" s="322"/>
      <c r="D97" s="340"/>
      <c r="E97" s="342"/>
      <c r="F97" s="342"/>
      <c r="G97" s="342"/>
      <c r="H97" s="340"/>
      <c r="I97" s="322"/>
      <c r="J97" s="322"/>
      <c r="K97" s="834"/>
      <c r="L97" s="834"/>
      <c r="M97" s="834"/>
      <c r="N97" s="834"/>
    </row>
    <row r="98" spans="1:14" ht="12.75" customHeight="1">
      <c r="A98" s="71"/>
      <c r="B98" s="74"/>
      <c r="C98" s="322"/>
      <c r="D98" s="322"/>
      <c r="E98" s="322"/>
      <c r="F98" s="322"/>
      <c r="G98" s="322"/>
      <c r="H98" s="85"/>
      <c r="I98" s="69"/>
      <c r="J98" s="322"/>
      <c r="K98" s="74"/>
      <c r="L98" s="110"/>
      <c r="M98" s="110"/>
      <c r="N98" s="116"/>
    </row>
    <row r="99" spans="1:14" ht="12.75" customHeight="1">
      <c r="A99" s="341"/>
      <c r="B99" s="324"/>
      <c r="C99" s="117"/>
      <c r="D99" s="322"/>
      <c r="E99" s="322"/>
      <c r="F99" s="322"/>
      <c r="G99" s="322"/>
      <c r="H99" s="322"/>
      <c r="I99" s="322"/>
      <c r="J99" s="322"/>
      <c r="K99" s="74"/>
      <c r="L99" s="110"/>
      <c r="M99" s="110"/>
      <c r="N99" s="116"/>
    </row>
    <row r="100" spans="1:14" ht="12.75" customHeight="1">
      <c r="A100" s="344"/>
      <c r="B100" s="74"/>
      <c r="C100" s="321"/>
      <c r="D100" s="299"/>
      <c r="E100" s="300"/>
      <c r="F100" s="882"/>
      <c r="G100" s="883"/>
      <c r="H100" s="345"/>
      <c r="I100" s="321"/>
      <c r="J100" s="322"/>
      <c r="K100" s="74"/>
      <c r="L100" s="110"/>
      <c r="M100" s="110"/>
      <c r="N100" s="116"/>
    </row>
    <row r="101" spans="1:14" ht="12.75" customHeight="1">
      <c r="A101" s="344"/>
      <c r="B101" s="74"/>
      <c r="C101" s="321"/>
      <c r="D101" s="299"/>
      <c r="E101" s="300"/>
      <c r="F101" s="882"/>
      <c r="G101" s="883"/>
      <c r="H101" s="345"/>
      <c r="I101" s="321"/>
      <c r="J101" s="322"/>
      <c r="K101" s="74"/>
      <c r="L101" s="118"/>
      <c r="M101" s="74"/>
      <c r="N101" s="116"/>
    </row>
    <row r="102" spans="1:14" ht="12.75" customHeight="1">
      <c r="A102" s="71"/>
      <c r="B102" s="322"/>
      <c r="C102" s="321"/>
      <c r="D102" s="321"/>
      <c r="E102" s="321"/>
      <c r="F102" s="321"/>
      <c r="G102" s="321"/>
      <c r="H102" s="346"/>
      <c r="I102" s="69"/>
      <c r="J102" s="322"/>
      <c r="K102" s="74"/>
      <c r="L102" s="118"/>
      <c r="M102" s="74"/>
      <c r="N102" s="116"/>
    </row>
    <row r="103" spans="1:14" ht="12.75" customHeight="1">
      <c r="A103" s="344"/>
      <c r="B103" s="324"/>
      <c r="C103" s="74"/>
      <c r="D103" s="321"/>
      <c r="E103" s="321"/>
      <c r="F103" s="321"/>
      <c r="G103" s="321"/>
      <c r="H103" s="321"/>
      <c r="I103" s="321"/>
      <c r="J103" s="322"/>
      <c r="K103" s="74"/>
      <c r="L103" s="118"/>
      <c r="M103" s="74"/>
      <c r="N103" s="116"/>
    </row>
    <row r="104" spans="1:14" ht="12.75" customHeight="1">
      <c r="A104" s="344"/>
      <c r="B104" s="321"/>
      <c r="C104" s="321"/>
      <c r="D104" s="299"/>
      <c r="E104" s="883"/>
      <c r="F104" s="883"/>
      <c r="G104" s="883"/>
      <c r="H104" s="334"/>
      <c r="I104" s="69"/>
      <c r="J104" s="322"/>
      <c r="K104" s="74"/>
      <c r="L104" s="118"/>
      <c r="M104" s="74"/>
      <c r="N104" s="116"/>
    </row>
    <row r="105" spans="1:14" ht="12.75" customHeight="1">
      <c r="A105" s="344"/>
      <c r="B105" s="321"/>
      <c r="C105" s="321"/>
      <c r="D105" s="321"/>
      <c r="E105" s="321"/>
      <c r="F105" s="321"/>
      <c r="G105" s="321"/>
      <c r="H105" s="321"/>
      <c r="I105" s="321"/>
      <c r="J105" s="322"/>
      <c r="K105" s="74"/>
      <c r="L105" s="118"/>
      <c r="M105" s="74"/>
      <c r="N105" s="116"/>
    </row>
    <row r="106" spans="1:14" ht="12.75" customHeight="1">
      <c r="A106" s="344"/>
      <c r="B106" s="324"/>
      <c r="C106" s="117"/>
      <c r="D106" s="321"/>
      <c r="E106" s="321"/>
      <c r="F106" s="321"/>
      <c r="G106" s="321"/>
      <c r="H106" s="321"/>
      <c r="I106" s="321"/>
      <c r="J106" s="322"/>
      <c r="K106" s="74"/>
      <c r="L106" s="118"/>
      <c r="M106" s="74"/>
      <c r="N106" s="116"/>
    </row>
    <row r="107" spans="1:14" ht="12.75" customHeight="1">
      <c r="A107" s="344"/>
      <c r="B107" s="321"/>
      <c r="C107" s="321"/>
      <c r="D107" s="322"/>
      <c r="E107" s="121"/>
      <c r="F107" s="299"/>
      <c r="G107" s="299"/>
      <c r="H107" s="323"/>
      <c r="I107" s="321"/>
      <c r="J107" s="322"/>
      <c r="K107" s="74"/>
      <c r="L107" s="118"/>
      <c r="M107" s="74"/>
      <c r="N107" s="116"/>
    </row>
    <row r="108" spans="1:14" ht="12.75" customHeight="1">
      <c r="A108" s="344"/>
      <c r="B108" s="321"/>
      <c r="C108" s="321"/>
      <c r="D108" s="322"/>
      <c r="E108" s="121"/>
      <c r="F108" s="881"/>
      <c r="G108" s="881"/>
      <c r="H108" s="323"/>
      <c r="I108" s="321"/>
      <c r="J108" s="321"/>
      <c r="K108" s="321"/>
      <c r="L108" s="321"/>
      <c r="M108" s="321"/>
      <c r="N108" s="321"/>
    </row>
    <row r="109" spans="1:14" ht="12.75" customHeight="1">
      <c r="A109" s="344"/>
      <c r="B109" s="321"/>
      <c r="C109" s="321"/>
      <c r="D109" s="321"/>
      <c r="E109" s="321"/>
      <c r="F109" s="321"/>
      <c r="G109" s="321"/>
      <c r="H109" s="346"/>
      <c r="I109" s="346"/>
      <c r="J109" s="321"/>
      <c r="K109" s="321"/>
      <c r="L109" s="321"/>
      <c r="M109" s="321"/>
      <c r="N109" s="321"/>
    </row>
    <row r="110" spans="1:14" ht="12.75" customHeight="1">
      <c r="A110" s="344"/>
      <c r="B110" s="321"/>
      <c r="C110" s="321"/>
      <c r="D110" s="321"/>
      <c r="E110" s="321"/>
      <c r="F110" s="321"/>
      <c r="G110" s="321"/>
      <c r="H110" s="321"/>
      <c r="I110" s="321"/>
      <c r="J110" s="321"/>
      <c r="K110" s="321"/>
      <c r="L110" s="321"/>
      <c r="M110" s="321"/>
      <c r="N110" s="321"/>
    </row>
    <row r="111" spans="1:14" ht="12.75" customHeight="1">
      <c r="A111" s="344"/>
      <c r="B111" s="321"/>
      <c r="C111" s="321"/>
      <c r="D111" s="321"/>
      <c r="E111" s="321"/>
      <c r="F111" s="321"/>
      <c r="G111" s="321"/>
      <c r="H111" s="321"/>
      <c r="I111" s="321"/>
      <c r="J111" s="321"/>
      <c r="K111" s="321"/>
      <c r="L111" s="321"/>
      <c r="M111" s="321"/>
      <c r="N111" s="321"/>
    </row>
    <row r="112" spans="1:14" ht="12.75" customHeight="1">
      <c r="A112" s="344"/>
      <c r="B112" s="321"/>
      <c r="C112" s="321"/>
      <c r="D112" s="321"/>
      <c r="E112" s="321"/>
      <c r="F112" s="321"/>
      <c r="G112" s="321"/>
      <c r="H112" s="321"/>
      <c r="I112" s="321"/>
      <c r="J112" s="321"/>
      <c r="K112" s="321"/>
      <c r="L112" s="321"/>
      <c r="M112" s="321"/>
      <c r="N112" s="321"/>
    </row>
    <row r="113" spans="1:14" ht="12.75" customHeight="1">
      <c r="A113" s="344"/>
      <c r="B113" s="321"/>
      <c r="C113" s="321"/>
      <c r="D113" s="321"/>
      <c r="E113" s="321"/>
      <c r="F113" s="321"/>
      <c r="G113" s="321"/>
      <c r="H113" s="321"/>
      <c r="I113" s="321"/>
      <c r="J113" s="321"/>
      <c r="K113" s="321"/>
      <c r="L113" s="321"/>
      <c r="M113" s="321"/>
      <c r="N113" s="321"/>
    </row>
    <row r="114" spans="1:14" ht="12.75" customHeight="1">
      <c r="A114" s="344"/>
      <c r="B114" s="321"/>
      <c r="C114" s="321"/>
      <c r="D114" s="321"/>
      <c r="E114" s="321"/>
      <c r="F114" s="321"/>
      <c r="G114" s="321"/>
      <c r="H114" s="321"/>
      <c r="I114" s="321"/>
      <c r="J114" s="321"/>
      <c r="K114" s="835"/>
      <c r="L114" s="334"/>
      <c r="M114" s="335"/>
      <c r="N114" s="321"/>
    </row>
    <row r="115" spans="1:14" ht="12.75" customHeight="1">
      <c r="A115" s="344"/>
      <c r="B115" s="321"/>
      <c r="C115" s="321"/>
      <c r="D115" s="321"/>
      <c r="E115" s="321"/>
      <c r="F115" s="321"/>
      <c r="G115" s="321"/>
      <c r="H115" s="321"/>
      <c r="I115" s="321"/>
      <c r="J115" s="321"/>
      <c r="K115" s="835"/>
      <c r="L115" s="334"/>
      <c r="M115" s="335"/>
      <c r="N115" s="321"/>
    </row>
    <row r="116" spans="1:14" ht="12.75" customHeight="1">
      <c r="A116" s="344"/>
      <c r="B116" s="321"/>
      <c r="C116" s="321"/>
      <c r="D116" s="321"/>
      <c r="E116" s="321"/>
      <c r="F116" s="321"/>
      <c r="G116" s="321"/>
      <c r="H116" s="321"/>
      <c r="I116" s="321"/>
      <c r="J116" s="321"/>
      <c r="K116" s="321"/>
      <c r="L116" s="321"/>
      <c r="M116" s="321"/>
      <c r="N116" s="321"/>
    </row>
    <row r="117" spans="1:14" ht="12.75" customHeight="1">
      <c r="A117" s="344"/>
      <c r="B117" s="321"/>
      <c r="C117" s="321"/>
      <c r="D117" s="321"/>
      <c r="E117" s="321"/>
      <c r="F117" s="321"/>
      <c r="G117" s="321"/>
      <c r="H117" s="321"/>
      <c r="I117" s="321"/>
      <c r="J117" s="321"/>
      <c r="K117" s="321"/>
      <c r="L117" s="321"/>
      <c r="M117" s="321"/>
      <c r="N117" s="321"/>
    </row>
    <row r="118" spans="1:14" ht="12.75" customHeight="1">
      <c r="A118" s="344"/>
      <c r="B118" s="321"/>
      <c r="C118" s="321"/>
      <c r="D118" s="321"/>
      <c r="E118" s="321"/>
      <c r="F118" s="321"/>
      <c r="G118" s="321"/>
      <c r="H118" s="321"/>
      <c r="I118" s="321"/>
      <c r="J118" s="321"/>
      <c r="K118" s="321"/>
      <c r="L118" s="321"/>
      <c r="M118" s="321"/>
      <c r="N118" s="321"/>
    </row>
    <row r="119" spans="1:14" ht="12.75" customHeight="1">
      <c r="A119" s="344"/>
      <c r="B119" s="321"/>
      <c r="C119" s="321"/>
      <c r="D119" s="321"/>
      <c r="E119" s="321"/>
      <c r="F119" s="321"/>
      <c r="G119" s="321"/>
      <c r="H119" s="321"/>
      <c r="I119" s="321"/>
      <c r="J119" s="321"/>
      <c r="K119" s="321"/>
      <c r="L119" s="321"/>
      <c r="M119" s="321"/>
      <c r="N119" s="321"/>
    </row>
    <row r="120" spans="1:14" ht="12.75" customHeight="1">
      <c r="A120" s="344"/>
      <c r="B120" s="321"/>
      <c r="C120" s="321"/>
      <c r="D120" s="321"/>
      <c r="E120" s="321"/>
      <c r="F120" s="321"/>
      <c r="G120" s="321"/>
      <c r="H120" s="321"/>
      <c r="I120" s="321"/>
      <c r="J120" s="321"/>
      <c r="K120" s="321"/>
      <c r="L120" s="321"/>
      <c r="M120" s="321"/>
      <c r="N120" s="321"/>
    </row>
    <row r="121" spans="1:14" ht="12.75" customHeight="1">
      <c r="A121" s="344"/>
      <c r="B121" s="321"/>
      <c r="C121" s="321"/>
      <c r="D121" s="321"/>
      <c r="E121" s="321"/>
      <c r="F121" s="321"/>
      <c r="G121" s="321"/>
      <c r="H121" s="321"/>
      <c r="I121" s="321"/>
      <c r="J121" s="321"/>
      <c r="K121" s="321"/>
      <c r="L121" s="321"/>
      <c r="M121" s="321"/>
      <c r="N121" s="321"/>
    </row>
    <row r="122" spans="1:14" ht="12.75" customHeight="1">
      <c r="A122" s="344"/>
      <c r="B122" s="321"/>
      <c r="C122" s="321"/>
      <c r="D122" s="321"/>
      <c r="E122" s="321"/>
      <c r="F122" s="321"/>
      <c r="G122" s="321"/>
      <c r="H122" s="321"/>
      <c r="I122" s="321"/>
      <c r="J122" s="321"/>
      <c r="K122" s="321"/>
      <c r="L122" s="321"/>
      <c r="M122" s="321"/>
      <c r="N122" s="321"/>
    </row>
    <row r="123" spans="1:14" ht="12.75" customHeight="1">
      <c r="A123" s="344"/>
      <c r="B123" s="321"/>
      <c r="C123" s="321"/>
      <c r="D123" s="321"/>
      <c r="E123" s="321"/>
      <c r="F123" s="321"/>
      <c r="G123" s="321"/>
      <c r="H123" s="321"/>
      <c r="I123" s="321"/>
      <c r="J123" s="321"/>
      <c r="K123" s="321"/>
      <c r="L123" s="321"/>
      <c r="M123" s="321"/>
      <c r="N123" s="321"/>
    </row>
    <row r="124" spans="1:14" ht="12.75" customHeight="1">
      <c r="A124" s="344"/>
      <c r="B124" s="321"/>
      <c r="C124" s="321"/>
      <c r="D124" s="321"/>
      <c r="E124" s="321"/>
      <c r="F124" s="321"/>
      <c r="G124" s="321"/>
      <c r="H124" s="321"/>
      <c r="I124" s="321"/>
      <c r="J124" s="321"/>
      <c r="K124" s="321"/>
      <c r="L124" s="321"/>
      <c r="M124" s="321"/>
      <c r="N124" s="321"/>
    </row>
    <row r="125" spans="1:14" ht="12.75" customHeight="1">
      <c r="A125" s="344"/>
      <c r="B125" s="321"/>
      <c r="C125" s="321"/>
      <c r="D125" s="321"/>
      <c r="E125" s="321"/>
      <c r="F125" s="321"/>
      <c r="G125" s="321"/>
      <c r="H125" s="321"/>
      <c r="I125" s="321"/>
      <c r="J125" s="321"/>
      <c r="K125" s="321"/>
      <c r="L125" s="321"/>
      <c r="M125" s="321"/>
      <c r="N125" s="321"/>
    </row>
    <row r="126" spans="1:14" ht="12.75" customHeight="1">
      <c r="A126" s="344"/>
      <c r="B126" s="321"/>
      <c r="C126" s="321"/>
      <c r="D126" s="321"/>
      <c r="E126" s="321"/>
      <c r="F126" s="321"/>
      <c r="G126" s="321"/>
      <c r="H126" s="321"/>
      <c r="I126" s="321"/>
      <c r="J126" s="321"/>
      <c r="K126" s="321"/>
      <c r="L126" s="321"/>
      <c r="M126" s="321"/>
      <c r="N126" s="321"/>
    </row>
    <row r="127" spans="1:14" ht="12.75" customHeight="1">
      <c r="A127" s="344"/>
      <c r="B127" s="321"/>
      <c r="C127" s="321"/>
      <c r="D127" s="321"/>
      <c r="E127" s="321"/>
      <c r="F127" s="321"/>
      <c r="G127" s="321"/>
      <c r="H127" s="321"/>
      <c r="I127" s="321"/>
      <c r="J127" s="321"/>
      <c r="K127" s="321"/>
      <c r="L127" s="321"/>
      <c r="M127" s="321"/>
      <c r="N127" s="321"/>
    </row>
    <row r="128" spans="1:14" ht="12.75" customHeight="1">
      <c r="A128" s="344"/>
      <c r="B128" s="321"/>
      <c r="C128" s="321"/>
      <c r="D128" s="321"/>
      <c r="E128" s="321"/>
      <c r="F128" s="321"/>
      <c r="G128" s="321"/>
      <c r="H128" s="321"/>
      <c r="I128" s="321"/>
      <c r="J128" s="321"/>
      <c r="K128" s="321"/>
      <c r="L128" s="321"/>
      <c r="M128" s="321"/>
      <c r="N128" s="321"/>
    </row>
    <row r="129" spans="10:14" ht="12.75" customHeight="1">
      <c r="J129" s="321"/>
      <c r="K129" s="321"/>
      <c r="L129" s="321"/>
      <c r="M129" s="321"/>
      <c r="N129" s="321"/>
    </row>
    <row r="130" spans="10:14" ht="12.75" customHeight="1">
      <c r="J130" s="321"/>
      <c r="K130" s="321"/>
      <c r="L130" s="321"/>
      <c r="M130" s="321"/>
      <c r="N130" s="321"/>
    </row>
    <row r="131" spans="10:14" ht="12.75" customHeight="1">
      <c r="J131" s="321"/>
      <c r="K131" s="321"/>
      <c r="L131" s="321"/>
      <c r="M131" s="321"/>
      <c r="N131" s="321"/>
    </row>
    <row r="132" spans="10:14" ht="12.75" customHeight="1">
      <c r="J132" s="321"/>
      <c r="K132" s="321"/>
      <c r="L132" s="321"/>
      <c r="M132" s="321"/>
      <c r="N132" s="321"/>
    </row>
    <row r="133" spans="10:14" ht="12.75" customHeight="1">
      <c r="J133" s="321"/>
      <c r="K133" s="321"/>
      <c r="L133" s="321"/>
      <c r="M133" s="321"/>
      <c r="N133" s="321"/>
    </row>
    <row r="134" spans="10:14" ht="12.75" customHeight="1">
      <c r="J134" s="321"/>
      <c r="K134" s="321"/>
      <c r="L134" s="321"/>
      <c r="M134" s="321"/>
      <c r="N134" s="321"/>
    </row>
    <row r="135" spans="10:14" ht="12.75" customHeight="1">
      <c r="J135" s="321"/>
      <c r="K135" s="321"/>
      <c r="L135" s="321"/>
      <c r="M135" s="321"/>
      <c r="N135" s="321"/>
    </row>
    <row r="136" spans="10:14" ht="12.75" customHeight="1">
      <c r="J136" s="321"/>
      <c r="K136" s="321"/>
      <c r="L136" s="321"/>
      <c r="M136" s="321"/>
      <c r="N136" s="321"/>
    </row>
  </sheetData>
  <mergeCells count="31">
    <mergeCell ref="K89:N89"/>
    <mergeCell ref="K114:K115"/>
    <mergeCell ref="N54:P54"/>
    <mergeCell ref="F27:G27"/>
    <mergeCell ref="F28:G28"/>
    <mergeCell ref="F31:G31"/>
    <mergeCell ref="N35:O35"/>
    <mergeCell ref="E32:G32"/>
    <mergeCell ref="N43:O43"/>
    <mergeCell ref="F108:G108"/>
    <mergeCell ref="K97:N97"/>
    <mergeCell ref="F100:G100"/>
    <mergeCell ref="F101:G101"/>
    <mergeCell ref="E104:G104"/>
    <mergeCell ref="K55:K56"/>
    <mergeCell ref="K81:N81"/>
    <mergeCell ref="E57:G57"/>
    <mergeCell ref="N13:P13"/>
    <mergeCell ref="K28:M28"/>
    <mergeCell ref="F19:G19"/>
    <mergeCell ref="E20:G20"/>
    <mergeCell ref="K16:M16"/>
    <mergeCell ref="N28:O28"/>
    <mergeCell ref="E24:G24"/>
    <mergeCell ref="A1:I1"/>
    <mergeCell ref="A2:I2"/>
    <mergeCell ref="K42:M42"/>
    <mergeCell ref="K13:M13"/>
    <mergeCell ref="K32:M32"/>
    <mergeCell ref="K38:M38"/>
    <mergeCell ref="A3:B3"/>
  </mergeCells>
  <phoneticPr fontId="6" type="noConversion"/>
  <pageMargins left="0.75" right="0.75" top="1" bottom="1" header="0.5" footer="0.5"/>
  <pageSetup paperSize="9" scale="67" orientation="portrait"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dimension ref="A1:R197"/>
  <sheetViews>
    <sheetView view="pageBreakPreview" zoomScaleSheetLayoutView="100" workbookViewId="0">
      <selection activeCell="K63" sqref="K63"/>
    </sheetView>
  </sheetViews>
  <sheetFormatPr defaultRowHeight="12.75"/>
  <cols>
    <col min="1" max="1" width="9.140625" style="319"/>
    <col min="2" max="2" width="49.7109375" style="319" bestFit="1" customWidth="1"/>
    <col min="3" max="3" width="5.7109375" style="319" bestFit="1" customWidth="1"/>
    <col min="4" max="4" width="6.5703125" style="336" customWidth="1"/>
    <col min="5" max="6" width="7.5703125" style="319" customWidth="1"/>
    <col min="7" max="7" width="10" style="319" customWidth="1"/>
    <col min="8" max="8" width="9.5703125" style="319" customWidth="1"/>
    <col min="9" max="9" width="12.42578125" style="319" bestFit="1" customWidth="1"/>
    <col min="10" max="10" width="5" style="319" customWidth="1"/>
    <col min="11" max="11" width="39.28515625" style="319" customWidth="1"/>
    <col min="12" max="12" width="13.5703125" style="319" customWidth="1"/>
    <col min="13" max="13" width="28.5703125" style="336" customWidth="1"/>
    <col min="14" max="14" width="27" style="319" customWidth="1"/>
    <col min="15" max="16384" width="9.140625" style="319"/>
  </cols>
  <sheetData>
    <row r="1" spans="1:18" s="309" customFormat="1" ht="18" customHeight="1">
      <c r="A1" s="817" t="e">
        <f>#REF!</f>
        <v>#REF!</v>
      </c>
      <c r="B1" s="817"/>
      <c r="C1" s="817"/>
      <c r="D1" s="817"/>
      <c r="E1" s="817"/>
      <c r="F1" s="817"/>
      <c r="G1" s="817"/>
      <c r="H1" s="817"/>
      <c r="I1" s="817"/>
      <c r="J1" s="33"/>
    </row>
    <row r="2" spans="1:18" s="309" customFormat="1" ht="17.25" customHeight="1">
      <c r="A2" s="818" t="e">
        <f>#REF!</f>
        <v>#REF!</v>
      </c>
      <c r="B2" s="818"/>
      <c r="C2" s="818"/>
      <c r="D2" s="818"/>
      <c r="E2" s="818"/>
      <c r="F2" s="818"/>
      <c r="G2" s="818"/>
      <c r="H2" s="818"/>
      <c r="I2" s="818"/>
    </row>
    <row r="3" spans="1:18" ht="12.75" customHeight="1">
      <c r="A3" s="885" t="s">
        <v>158</v>
      </c>
      <c r="B3" s="885"/>
      <c r="C3" s="329">
        <v>0</v>
      </c>
      <c r="D3" s="330"/>
      <c r="E3" s="320"/>
      <c r="F3" s="320"/>
      <c r="G3" s="320"/>
      <c r="H3" s="320"/>
      <c r="I3" s="320"/>
    </row>
    <row r="4" spans="1:18" ht="12.75" customHeight="1">
      <c r="A4" s="305" t="s">
        <v>44</v>
      </c>
      <c r="B4" s="305" t="s">
        <v>45</v>
      </c>
      <c r="C4" s="305" t="s">
        <v>0</v>
      </c>
      <c r="D4" s="305" t="s">
        <v>1</v>
      </c>
      <c r="E4" s="305" t="s">
        <v>46</v>
      </c>
      <c r="F4" s="305" t="s">
        <v>47</v>
      </c>
      <c r="G4" s="305" t="s">
        <v>48</v>
      </c>
      <c r="H4" s="305" t="s">
        <v>49</v>
      </c>
      <c r="I4" s="305" t="s">
        <v>50</v>
      </c>
    </row>
    <row r="5" spans="1:18" ht="12.75" customHeight="1">
      <c r="A5" s="29">
        <v>1</v>
      </c>
      <c r="B5" s="111" t="s">
        <v>161</v>
      </c>
      <c r="C5" s="320"/>
      <c r="D5" s="29"/>
      <c r="E5" s="29"/>
      <c r="F5" s="29"/>
      <c r="G5" s="29"/>
      <c r="H5" s="29"/>
      <c r="I5" s="29"/>
      <c r="K5" s="320"/>
      <c r="L5" s="111" t="s">
        <v>5</v>
      </c>
      <c r="M5" s="29" t="s">
        <v>159</v>
      </c>
    </row>
    <row r="6" spans="1:18" ht="12.75" customHeight="1">
      <c r="A6" s="29">
        <v>1.1000000000000001</v>
      </c>
      <c r="B6" s="63" t="s">
        <v>162</v>
      </c>
      <c r="C6" s="31" t="s">
        <v>58</v>
      </c>
      <c r="D6" s="29"/>
      <c r="E6" s="29"/>
      <c r="F6" s="29"/>
      <c r="G6" s="29"/>
      <c r="H6" s="29"/>
      <c r="I6" s="29"/>
      <c r="K6" s="31" t="s">
        <v>88</v>
      </c>
      <c r="L6" s="419">
        <v>0</v>
      </c>
      <c r="M6" s="407" t="s">
        <v>160</v>
      </c>
    </row>
    <row r="7" spans="1:18" ht="12.75" customHeight="1">
      <c r="A7" s="31"/>
      <c r="B7" s="31" t="s">
        <v>155</v>
      </c>
      <c r="C7" s="31"/>
      <c r="D7" s="32">
        <f>+D10</f>
        <v>1</v>
      </c>
      <c r="E7" s="32">
        <f>+E10</f>
        <v>10.3</v>
      </c>
      <c r="F7" s="32">
        <f>+F10</f>
        <v>7.8</v>
      </c>
      <c r="G7" s="33">
        <v>0</v>
      </c>
      <c r="H7" s="34">
        <f>D7*E7*F7*G7</f>
        <v>0</v>
      </c>
      <c r="I7" s="34"/>
      <c r="K7" s="31" t="s">
        <v>128</v>
      </c>
      <c r="L7" s="30">
        <f>1/COS(PI()*L6/180)</f>
        <v>1</v>
      </c>
      <c r="M7" s="330"/>
    </row>
    <row r="8" spans="1:18" ht="12.75" customHeight="1">
      <c r="A8" s="31"/>
      <c r="B8" s="31"/>
      <c r="C8" s="31"/>
      <c r="D8" s="58"/>
      <c r="E8" s="32"/>
      <c r="F8" s="32"/>
      <c r="G8" s="32"/>
      <c r="H8" s="34">
        <f>H7</f>
        <v>0</v>
      </c>
      <c r="I8" s="11">
        <f>ROUND(H8*$C$3,3)</f>
        <v>0</v>
      </c>
      <c r="K8" s="31" t="s">
        <v>164</v>
      </c>
      <c r="L8" s="411">
        <v>0.15</v>
      </c>
      <c r="M8" s="330"/>
      <c r="N8" s="321"/>
      <c r="O8" s="321"/>
      <c r="P8" s="321"/>
      <c r="Q8" s="321"/>
    </row>
    <row r="9" spans="1:18" ht="12.75" customHeight="1">
      <c r="A9" s="29">
        <v>1.2</v>
      </c>
      <c r="B9" s="63" t="s">
        <v>166</v>
      </c>
      <c r="C9" s="31" t="s">
        <v>58</v>
      </c>
      <c r="D9" s="58"/>
      <c r="E9" s="38"/>
      <c r="F9" s="38"/>
      <c r="G9" s="38"/>
      <c r="H9" s="31"/>
      <c r="I9" s="31"/>
      <c r="K9" s="31" t="s">
        <v>273</v>
      </c>
      <c r="L9" s="405">
        <f>3+5.396+0.5+1.7+0.22+0.065</f>
        <v>10.881</v>
      </c>
      <c r="M9" s="330"/>
      <c r="N9" s="321"/>
      <c r="O9" s="321"/>
      <c r="P9" s="321"/>
      <c r="Q9" s="321"/>
    </row>
    <row r="10" spans="1:18" ht="12.75" customHeight="1">
      <c r="A10" s="31"/>
      <c r="B10" s="31" t="s">
        <v>155</v>
      </c>
      <c r="C10" s="31"/>
      <c r="D10" s="32">
        <f>+D13</f>
        <v>1</v>
      </c>
      <c r="E10" s="32">
        <f>+E13</f>
        <v>10.3</v>
      </c>
      <c r="F10" s="32">
        <f>+F13</f>
        <v>7.8</v>
      </c>
      <c r="G10" s="33">
        <v>0</v>
      </c>
      <c r="H10" s="34">
        <f>D10*E10*F10*G10</f>
        <v>0</v>
      </c>
      <c r="I10" s="34"/>
      <c r="K10" s="320"/>
      <c r="L10" s="320"/>
      <c r="M10" s="330"/>
      <c r="N10" s="321"/>
      <c r="O10" s="321"/>
      <c r="P10" s="321"/>
      <c r="Q10" s="321"/>
    </row>
    <row r="11" spans="1:18" ht="12.75" customHeight="1">
      <c r="A11" s="31"/>
      <c r="B11" s="31"/>
      <c r="C11" s="31"/>
      <c r="D11" s="58"/>
      <c r="E11" s="32"/>
      <c r="F11" s="32"/>
      <c r="G11" s="32"/>
      <c r="H11" s="37">
        <f>SUM(H10:H10)</f>
        <v>0</v>
      </c>
      <c r="I11" s="11">
        <f>ROUND(H11*$C$3,3)</f>
        <v>0</v>
      </c>
      <c r="K11" s="828" t="s">
        <v>193</v>
      </c>
      <c r="L11" s="828"/>
      <c r="M11" s="828"/>
      <c r="N11" s="298"/>
      <c r="O11" s="298"/>
      <c r="P11" s="298"/>
      <c r="Q11" s="322"/>
      <c r="R11" s="332"/>
    </row>
    <row r="12" spans="1:18" ht="12.75" customHeight="1">
      <c r="A12" s="29">
        <v>1.3</v>
      </c>
      <c r="B12" s="63" t="s">
        <v>174</v>
      </c>
      <c r="C12" s="31" t="s">
        <v>58</v>
      </c>
      <c r="D12" s="58"/>
      <c r="E12" s="38"/>
      <c r="F12" s="38"/>
      <c r="G12" s="38"/>
      <c r="H12" s="31"/>
      <c r="I12" s="31"/>
      <c r="K12" s="54" t="s">
        <v>195</v>
      </c>
      <c r="L12" s="405">
        <v>10</v>
      </c>
      <c r="M12" s="40">
        <f>L12*L7</f>
        <v>10</v>
      </c>
      <c r="N12" s="135"/>
      <c r="O12" s="145"/>
      <c r="P12" s="139"/>
      <c r="Q12" s="322"/>
      <c r="R12" s="332"/>
    </row>
    <row r="13" spans="1:18" ht="12.75" customHeight="1">
      <c r="A13" s="31"/>
      <c r="B13" s="31" t="s">
        <v>155</v>
      </c>
      <c r="C13" s="31"/>
      <c r="D13" s="32">
        <f>M24</f>
        <v>1</v>
      </c>
      <c r="E13" s="32">
        <f>(L12+L8*2)*M34</f>
        <v>10.3</v>
      </c>
      <c r="F13" s="32">
        <f>(L14+L8*2)*M34</f>
        <v>7.8</v>
      </c>
      <c r="G13" s="32">
        <f>++((L19+L8-G10-G7)*M34)</f>
        <v>3.15</v>
      </c>
      <c r="H13" s="34">
        <f>D13*E13*F13*G13</f>
        <v>253.071</v>
      </c>
      <c r="I13" s="34"/>
      <c r="K13" s="54" t="s">
        <v>198</v>
      </c>
      <c r="L13" s="30">
        <f>L21+0.1*2</f>
        <v>7.4</v>
      </c>
      <c r="M13" s="40">
        <f>L13*L7</f>
        <v>7.4</v>
      </c>
      <c r="N13" s="140"/>
      <c r="O13" s="141"/>
      <c r="P13" s="142"/>
      <c r="Q13" s="322"/>
      <c r="R13" s="332"/>
    </row>
    <row r="14" spans="1:18" ht="12.75" customHeight="1">
      <c r="A14" s="31"/>
      <c r="B14" s="31"/>
      <c r="C14" s="31"/>
      <c r="D14" s="58"/>
      <c r="E14" s="32"/>
      <c r="F14" s="32"/>
      <c r="G14" s="32"/>
      <c r="H14" s="37">
        <f>SUM(H13:H13)</f>
        <v>253.071</v>
      </c>
      <c r="I14" s="11">
        <f>ROUND(H14*$C$3,3)</f>
        <v>0</v>
      </c>
      <c r="K14" s="31" t="s">
        <v>199</v>
      </c>
      <c r="L14" s="405">
        <v>7.5</v>
      </c>
      <c r="M14" s="48">
        <f t="shared" ref="M14:M19" si="0">L14</f>
        <v>7.5</v>
      </c>
      <c r="N14" s="140"/>
      <c r="O14" s="141"/>
      <c r="P14" s="142"/>
      <c r="Q14" s="322"/>
      <c r="R14" s="332"/>
    </row>
    <row r="15" spans="1:18" ht="12.75" customHeight="1">
      <c r="A15" s="29">
        <v>2</v>
      </c>
      <c r="B15" s="111" t="s">
        <v>187</v>
      </c>
      <c r="C15" s="31" t="s">
        <v>58</v>
      </c>
      <c r="D15" s="58"/>
      <c r="E15" s="32"/>
      <c r="F15" s="32"/>
      <c r="G15" s="32"/>
      <c r="H15" s="34"/>
      <c r="I15" s="34"/>
      <c r="K15" s="31" t="s">
        <v>200</v>
      </c>
      <c r="L15" s="40">
        <f>L22</f>
        <v>1.2</v>
      </c>
      <c r="M15" s="48">
        <f t="shared" si="0"/>
        <v>1.2</v>
      </c>
      <c r="N15" s="146"/>
      <c r="O15" s="147"/>
      <c r="P15" s="142"/>
      <c r="Q15" s="322"/>
      <c r="R15" s="332"/>
    </row>
    <row r="16" spans="1:18" ht="12.75" customHeight="1">
      <c r="A16" s="31"/>
      <c r="B16" s="31" t="s">
        <v>155</v>
      </c>
      <c r="C16" s="31"/>
      <c r="D16" s="34">
        <f>D13</f>
        <v>1</v>
      </c>
      <c r="E16" s="34">
        <f>E13</f>
        <v>10.3</v>
      </c>
      <c r="F16" s="34">
        <f>F13</f>
        <v>7.8</v>
      </c>
      <c r="G16" s="31">
        <f>$L$8</f>
        <v>0.15</v>
      </c>
      <c r="H16" s="34">
        <f>D16*E16*F16*G16</f>
        <v>12.051</v>
      </c>
      <c r="I16" s="34"/>
      <c r="K16" s="31" t="s">
        <v>202</v>
      </c>
      <c r="L16" s="405">
        <v>0.5</v>
      </c>
      <c r="M16" s="48">
        <f t="shared" si="0"/>
        <v>0.5</v>
      </c>
      <c r="N16" s="146"/>
      <c r="O16" s="145"/>
      <c r="P16" s="142"/>
      <c r="Q16" s="322"/>
      <c r="R16" s="332"/>
    </row>
    <row r="17" spans="1:18" ht="12.75" customHeight="1">
      <c r="A17" s="31"/>
      <c r="B17" s="36"/>
      <c r="C17" s="36"/>
      <c r="D17" s="55"/>
      <c r="E17" s="36"/>
      <c r="F17" s="36"/>
      <c r="G17" s="36"/>
      <c r="H17" s="37">
        <f>SUM(H16:H16)</f>
        <v>12.051</v>
      </c>
      <c r="I17" s="11">
        <f>ROUND(H17*$C$3,3)</f>
        <v>0</v>
      </c>
      <c r="K17" s="31" t="s">
        <v>204</v>
      </c>
      <c r="L17" s="405">
        <v>1</v>
      </c>
      <c r="M17" s="48">
        <f t="shared" si="0"/>
        <v>1</v>
      </c>
      <c r="N17" s="146"/>
      <c r="O17" s="142"/>
      <c r="P17" s="142"/>
      <c r="Q17" s="106"/>
      <c r="R17" s="332"/>
    </row>
    <row r="18" spans="1:18" ht="12.75" customHeight="1">
      <c r="A18" s="29">
        <v>3</v>
      </c>
      <c r="B18" s="111" t="s">
        <v>197</v>
      </c>
      <c r="C18" s="31" t="s">
        <v>58</v>
      </c>
      <c r="D18" s="31"/>
      <c r="E18" s="32"/>
      <c r="F18" s="40"/>
      <c r="G18" s="40"/>
      <c r="H18" s="34"/>
      <c r="I18" s="34"/>
      <c r="K18" s="31" t="s">
        <v>206</v>
      </c>
      <c r="L18" s="40">
        <f>L14*L16*M12+((L14*M12+L15*M13+SQRT(M12*L14*L15*M13))*L17/3)</f>
        <v>74.062325267042624</v>
      </c>
      <c r="M18" s="40">
        <f t="shared" si="0"/>
        <v>74.062325267042624</v>
      </c>
      <c r="N18" s="146"/>
      <c r="O18" s="145"/>
      <c r="P18" s="142"/>
      <c r="Q18" s="106"/>
      <c r="R18" s="332"/>
    </row>
    <row r="19" spans="1:18" ht="12.75" customHeight="1">
      <c r="A19" s="29"/>
      <c r="B19" s="31" t="s">
        <v>155</v>
      </c>
      <c r="C19" s="31"/>
      <c r="D19" s="35">
        <f>M24</f>
        <v>1</v>
      </c>
      <c r="E19" s="40">
        <f>M18</f>
        <v>74.062325267042624</v>
      </c>
      <c r="F19" s="40"/>
      <c r="G19" s="40"/>
      <c r="H19" s="34">
        <f>D19*E19</f>
        <v>74.062325267042624</v>
      </c>
      <c r="I19" s="331"/>
      <c r="K19" s="31" t="s">
        <v>275</v>
      </c>
      <c r="L19" s="405">
        <v>3</v>
      </c>
      <c r="M19" s="349">
        <f t="shared" si="0"/>
        <v>3</v>
      </c>
      <c r="N19" s="146"/>
      <c r="O19" s="145"/>
      <c r="P19" s="142"/>
      <c r="Q19" s="124"/>
      <c r="R19" s="332"/>
    </row>
    <row r="20" spans="1:18" ht="12.75" customHeight="1">
      <c r="A20" s="29"/>
      <c r="B20" s="31"/>
      <c r="C20" s="31"/>
      <c r="D20" s="31"/>
      <c r="E20" s="32"/>
      <c r="F20" s="32"/>
      <c r="G20" s="32"/>
      <c r="H20" s="37">
        <f>SUM(H19)</f>
        <v>74.062325267042624</v>
      </c>
      <c r="I20" s="11">
        <f>ROUND(H20*$C$3,3)</f>
        <v>0</v>
      </c>
      <c r="K20" s="828" t="s">
        <v>209</v>
      </c>
      <c r="L20" s="828"/>
      <c r="M20" s="828"/>
      <c r="N20" s="146"/>
      <c r="O20" s="145"/>
      <c r="P20" s="142"/>
      <c r="Q20" s="106"/>
      <c r="R20" s="332"/>
    </row>
    <row r="21" spans="1:18" ht="12.75" customHeight="1">
      <c r="A21" s="29">
        <v>4</v>
      </c>
      <c r="B21" s="111" t="s">
        <v>205</v>
      </c>
      <c r="C21" s="31" t="s">
        <v>86</v>
      </c>
      <c r="D21" s="31"/>
      <c r="E21" s="38"/>
      <c r="F21" s="38"/>
      <c r="G21" s="38"/>
      <c r="H21" s="31"/>
      <c r="I21" s="31"/>
      <c r="K21" s="31" t="s">
        <v>207</v>
      </c>
      <c r="L21" s="420">
        <v>7.2</v>
      </c>
      <c r="M21" s="56">
        <f>L21*L7</f>
        <v>7.2</v>
      </c>
      <c r="N21" s="146"/>
      <c r="O21" s="142"/>
      <c r="P21" s="142"/>
      <c r="Q21" s="143"/>
      <c r="R21" s="332"/>
    </row>
    <row r="22" spans="1:18" ht="12.75" customHeight="1">
      <c r="A22" s="31"/>
      <c r="B22" s="31" t="s">
        <v>142</v>
      </c>
      <c r="C22" s="31"/>
      <c r="D22" s="35">
        <f>+D19</f>
        <v>1</v>
      </c>
      <c r="E22" s="32">
        <f>+(E7+F7)*2</f>
        <v>36.200000000000003</v>
      </c>
      <c r="F22" s="33">
        <v>0.5</v>
      </c>
      <c r="G22" s="32">
        <f>IF((G7+G10)&lt;=(M16+M17),(G7+G10),(L16+L17))</f>
        <v>0</v>
      </c>
      <c r="H22" s="31">
        <f>+D22*(2*E22+2*F22)*G22*0.5</f>
        <v>0</v>
      </c>
      <c r="I22" s="31"/>
      <c r="K22" s="31" t="s">
        <v>274</v>
      </c>
      <c r="L22" s="413">
        <v>1.2</v>
      </c>
      <c r="M22" s="95">
        <f>L22</f>
        <v>1.2</v>
      </c>
      <c r="N22" s="140"/>
      <c r="O22" s="141"/>
      <c r="P22" s="142"/>
      <c r="Q22" s="143"/>
      <c r="R22" s="332"/>
    </row>
    <row r="23" spans="1:18" ht="12.75" customHeight="1">
      <c r="A23" s="31"/>
      <c r="B23" s="331"/>
      <c r="C23" s="331"/>
      <c r="D23" s="331"/>
      <c r="E23" s="331"/>
      <c r="F23" s="331"/>
      <c r="G23" s="331"/>
      <c r="H23" s="63">
        <f>+SUM(H22:H22)</f>
        <v>0</v>
      </c>
      <c r="I23" s="11">
        <f>ROUND(H23*$C$3,3)</f>
        <v>0</v>
      </c>
      <c r="K23" s="31" t="s">
        <v>33</v>
      </c>
      <c r="L23" s="30">
        <f>L9-L30-L31-L16-L17</f>
        <v>8.1310000000000002</v>
      </c>
      <c r="M23" s="40">
        <f>L23</f>
        <v>8.1310000000000002</v>
      </c>
      <c r="N23" s="322"/>
      <c r="O23" s="322"/>
      <c r="P23" s="322"/>
      <c r="Q23" s="143"/>
      <c r="R23" s="332"/>
    </row>
    <row r="24" spans="1:18" ht="12.75" customHeight="1">
      <c r="A24" s="29">
        <v>5</v>
      </c>
      <c r="B24" s="111" t="s">
        <v>211</v>
      </c>
      <c r="C24" s="31" t="s">
        <v>212</v>
      </c>
      <c r="D24" s="58">
        <f>IF((G7+G10)&gt;0,1,0)</f>
        <v>0</v>
      </c>
      <c r="E24" s="886">
        <v>10</v>
      </c>
      <c r="F24" s="887"/>
      <c r="G24" s="888"/>
      <c r="H24" s="58">
        <f>E24*D24</f>
        <v>0</v>
      </c>
      <c r="I24" s="11">
        <f>ROUND(H24*$C$3,3)</f>
        <v>0</v>
      </c>
      <c r="K24" s="31" t="s">
        <v>201</v>
      </c>
      <c r="L24" s="414">
        <v>1</v>
      </c>
      <c r="M24" s="330">
        <f>L24</f>
        <v>1</v>
      </c>
      <c r="N24" s="332"/>
      <c r="O24" s="332"/>
      <c r="P24" s="332"/>
      <c r="Q24" s="143"/>
      <c r="R24" s="332"/>
    </row>
    <row r="25" spans="1:18" ht="12.75" customHeight="1">
      <c r="A25" s="49">
        <v>6</v>
      </c>
      <c r="B25" s="111" t="s">
        <v>232</v>
      </c>
      <c r="C25" s="44" t="s">
        <v>58</v>
      </c>
      <c r="D25" s="39"/>
      <c r="E25" s="50"/>
      <c r="F25" s="51"/>
      <c r="G25" s="50"/>
      <c r="H25" s="52"/>
      <c r="I25" s="52"/>
      <c r="K25" s="828" t="s">
        <v>220</v>
      </c>
      <c r="L25" s="828"/>
      <c r="M25" s="828"/>
      <c r="N25" s="880" t="s">
        <v>40</v>
      </c>
      <c r="O25" s="880"/>
      <c r="Q25" s="143"/>
    </row>
    <row r="26" spans="1:18" ht="12.75" customHeight="1">
      <c r="A26" s="44"/>
      <c r="B26" s="44" t="s">
        <v>236</v>
      </c>
      <c r="C26" s="44"/>
      <c r="D26" s="96">
        <f>M24</f>
        <v>1</v>
      </c>
      <c r="E26" s="51">
        <f>M21</f>
        <v>7.2</v>
      </c>
      <c r="F26" s="51">
        <f>M22</f>
        <v>1.2</v>
      </c>
      <c r="G26" s="51">
        <f>M23</f>
        <v>8.1310000000000002</v>
      </c>
      <c r="H26" s="50">
        <f>+D26*E26*F26*G26</f>
        <v>70.251840000000001</v>
      </c>
      <c r="I26" s="53"/>
      <c r="K26" s="54" t="s">
        <v>223</v>
      </c>
      <c r="L26" s="413">
        <v>10.5</v>
      </c>
      <c r="M26" s="48">
        <f>L26*L7</f>
        <v>10.5</v>
      </c>
      <c r="N26" s="320" t="s">
        <v>365</v>
      </c>
      <c r="O26" s="413">
        <v>0.8</v>
      </c>
      <c r="Q26" s="43"/>
    </row>
    <row r="27" spans="1:18" ht="12.75" customHeight="1">
      <c r="A27" s="44"/>
      <c r="B27" s="44" t="s">
        <v>278</v>
      </c>
      <c r="C27" s="320"/>
      <c r="D27" s="365">
        <f>D26</f>
        <v>1</v>
      </c>
      <c r="E27" s="889">
        <f>PI()/4*L22</f>
        <v>0.94247779607693793</v>
      </c>
      <c r="F27" s="889"/>
      <c r="G27" s="366">
        <f>G26</f>
        <v>8.1310000000000002</v>
      </c>
      <c r="H27" s="320">
        <f>G27*E27*D27</f>
        <v>7.6632869599015825</v>
      </c>
      <c r="I27" s="320"/>
      <c r="K27" s="54" t="s">
        <v>226</v>
      </c>
      <c r="L27" s="413">
        <f>L21+0.1*2</f>
        <v>7.4</v>
      </c>
      <c r="M27" s="48">
        <f>L27*L7</f>
        <v>7.4</v>
      </c>
      <c r="N27" s="320" t="s">
        <v>363</v>
      </c>
      <c r="O27" s="413">
        <v>0.8</v>
      </c>
      <c r="Q27" s="41"/>
    </row>
    <row r="28" spans="1:18" ht="12.75" customHeight="1">
      <c r="A28" s="44"/>
      <c r="B28" s="44" t="s">
        <v>220</v>
      </c>
      <c r="C28" s="44"/>
      <c r="D28" s="96">
        <f>+D26</f>
        <v>1</v>
      </c>
      <c r="E28" s="51">
        <f>+M32</f>
        <v>23.782460407037156</v>
      </c>
      <c r="F28" s="51"/>
      <c r="G28" s="51"/>
      <c r="H28" s="52">
        <f>D28*E28</f>
        <v>23.782460407037156</v>
      </c>
      <c r="I28" s="53"/>
      <c r="K28" s="31" t="s">
        <v>219</v>
      </c>
      <c r="L28" s="413">
        <f>L22+0.1*2</f>
        <v>1.4</v>
      </c>
      <c r="M28" s="48">
        <f>L28</f>
        <v>1.4</v>
      </c>
      <c r="N28" s="320" t="s">
        <v>364</v>
      </c>
      <c r="O28" s="413">
        <v>0.5</v>
      </c>
      <c r="Q28" s="41"/>
    </row>
    <row r="29" spans="1:18" ht="12.75" customHeight="1">
      <c r="A29" s="112"/>
      <c r="B29" s="44" t="s">
        <v>237</v>
      </c>
      <c r="C29" s="44"/>
      <c r="D29" s="39">
        <f>O29</f>
        <v>8</v>
      </c>
      <c r="E29" s="32">
        <f>O26</f>
        <v>0.8</v>
      </c>
      <c r="F29" s="32">
        <f>O27</f>
        <v>0.8</v>
      </c>
      <c r="G29" s="32">
        <f>O28</f>
        <v>0.5</v>
      </c>
      <c r="H29" s="52">
        <f>D29*E29*F29*G29</f>
        <v>2.5600000000000005</v>
      </c>
      <c r="I29" s="53"/>
      <c r="K29" s="31" t="s">
        <v>222</v>
      </c>
      <c r="L29" s="413">
        <v>2.2000000000000002</v>
      </c>
      <c r="M29" s="48">
        <f>L29</f>
        <v>2.2000000000000002</v>
      </c>
      <c r="N29" s="320" t="s">
        <v>366</v>
      </c>
      <c r="O29" s="413">
        <f>L24*8</f>
        <v>8</v>
      </c>
      <c r="Q29" s="41"/>
    </row>
    <row r="30" spans="1:18" ht="12.75" customHeight="1">
      <c r="A30" s="112"/>
      <c r="B30" s="44"/>
      <c r="C30" s="44"/>
      <c r="D30" s="39"/>
      <c r="E30" s="50"/>
      <c r="F30" s="50"/>
      <c r="G30" s="73"/>
      <c r="H30" s="53">
        <f>SUM(H26:H29)</f>
        <v>104.25758736693874</v>
      </c>
      <c r="I30" s="11">
        <f>ROUND(H30*$C$3,3)</f>
        <v>0</v>
      </c>
      <c r="J30" s="332"/>
      <c r="K30" s="31" t="s">
        <v>225</v>
      </c>
      <c r="L30" s="405">
        <v>0.75</v>
      </c>
      <c r="M30" s="40">
        <f>L30</f>
        <v>0.75</v>
      </c>
      <c r="Q30" s="41"/>
    </row>
    <row r="31" spans="1:18" ht="12.75" customHeight="1">
      <c r="A31" s="29">
        <v>7</v>
      </c>
      <c r="B31" s="111" t="s">
        <v>242</v>
      </c>
      <c r="C31" s="31" t="s">
        <v>57</v>
      </c>
      <c r="D31" s="58"/>
      <c r="E31" s="32"/>
      <c r="F31" s="32"/>
      <c r="G31" s="32"/>
      <c r="H31" s="34"/>
      <c r="I31" s="34"/>
      <c r="J31" s="332"/>
      <c r="K31" s="31" t="s">
        <v>227</v>
      </c>
      <c r="L31" s="405">
        <v>0.5</v>
      </c>
      <c r="M31" s="40">
        <f>L31</f>
        <v>0.5</v>
      </c>
    </row>
    <row r="32" spans="1:18" ht="12.75" customHeight="1">
      <c r="A32" s="29">
        <v>7.1</v>
      </c>
      <c r="B32" s="63" t="s">
        <v>93</v>
      </c>
      <c r="C32" s="31"/>
      <c r="D32" s="97"/>
      <c r="E32" s="32"/>
      <c r="F32" s="32"/>
      <c r="G32" s="61"/>
      <c r="H32" s="34"/>
      <c r="I32" s="37"/>
      <c r="J32" s="332"/>
      <c r="K32" s="31" t="s">
        <v>231</v>
      </c>
      <c r="L32" s="40">
        <f>L26*L29*L31+((L26*L29+L27*L28+SQRT(L26*L29*L27*L28))*L30/3)</f>
        <v>23.782460407037156</v>
      </c>
      <c r="M32" s="62">
        <f>L32</f>
        <v>23.782460407037156</v>
      </c>
    </row>
    <row r="33" spans="1:18" ht="12.75" customHeight="1">
      <c r="A33" s="29"/>
      <c r="B33" s="31" t="s">
        <v>246</v>
      </c>
      <c r="C33" s="31"/>
      <c r="D33" s="97" t="str">
        <f>"@"&amp;G33&amp;" kg per cum"</f>
        <v>@100 kg per cum</v>
      </c>
      <c r="E33" s="32"/>
      <c r="F33" s="32"/>
      <c r="G33" s="61">
        <v>100</v>
      </c>
      <c r="H33" s="34">
        <f>(H20)*G33/1000</f>
        <v>7.4062325267042626</v>
      </c>
      <c r="I33" s="11">
        <f>ROUND(H33*$C$3,3)</f>
        <v>0</v>
      </c>
      <c r="J33" s="332"/>
      <c r="K33" s="320"/>
      <c r="L33" s="320"/>
      <c r="M33" s="330"/>
    </row>
    <row r="34" spans="1:18" ht="12.75" customHeight="1">
      <c r="A34" s="29">
        <v>7.2</v>
      </c>
      <c r="B34" s="111" t="s">
        <v>383</v>
      </c>
      <c r="C34" s="31"/>
      <c r="D34" s="97"/>
      <c r="E34" s="32"/>
      <c r="F34" s="32"/>
      <c r="G34" s="61"/>
      <c r="H34" s="34"/>
      <c r="I34" s="37"/>
      <c r="J34" s="332"/>
      <c r="K34" s="602" t="s">
        <v>264</v>
      </c>
      <c r="L34" s="601" t="s">
        <v>265</v>
      </c>
      <c r="M34" s="414">
        <v>1</v>
      </c>
    </row>
    <row r="35" spans="1:18" ht="12.75" customHeight="1">
      <c r="A35" s="29"/>
      <c r="B35" s="31" t="s">
        <v>252</v>
      </c>
      <c r="C35" s="31"/>
      <c r="D35" s="97" t="str">
        <f>"@"&amp;G35&amp;" kg per cum"</f>
        <v>@150 kg per cum</v>
      </c>
      <c r="E35" s="32"/>
      <c r="F35" s="32"/>
      <c r="G35" s="61">
        <v>150</v>
      </c>
      <c r="H35" s="34">
        <f>(H26+H27)*G35/1000</f>
        <v>11.687269043985237</v>
      </c>
      <c r="I35" s="37"/>
      <c r="J35" s="332"/>
      <c r="K35" s="297"/>
      <c r="L35" s="601" t="s">
        <v>266</v>
      </c>
      <c r="M35" s="414">
        <v>0</v>
      </c>
    </row>
    <row r="36" spans="1:18" ht="12.75" customHeight="1">
      <c r="A36" s="29"/>
      <c r="B36" s="31" t="s">
        <v>220</v>
      </c>
      <c r="C36" s="31"/>
      <c r="D36" s="97" t="str">
        <f>"@"&amp;G36&amp;" kg per cum"</f>
        <v>@120 kg per cum</v>
      </c>
      <c r="E36" s="32"/>
      <c r="F36" s="32"/>
      <c r="G36" s="61">
        <v>120</v>
      </c>
      <c r="H36" s="34">
        <f>H28*G36/1000</f>
        <v>2.8538952488444589</v>
      </c>
      <c r="I36" s="37"/>
      <c r="J36" s="332"/>
    </row>
    <row r="37" spans="1:18" ht="12.75" customHeight="1">
      <c r="A37" s="29"/>
      <c r="B37" s="31" t="s">
        <v>40</v>
      </c>
      <c r="C37" s="31"/>
      <c r="D37" s="97" t="str">
        <f>"@"&amp;G37&amp;" kg per cum"</f>
        <v>@120 kg per cum</v>
      </c>
      <c r="E37" s="32"/>
      <c r="F37" s="32"/>
      <c r="G37" s="61">
        <v>120</v>
      </c>
      <c r="H37" s="34">
        <f>H29*G37/1000</f>
        <v>0.30720000000000003</v>
      </c>
      <c r="I37" s="37"/>
      <c r="J37" s="332"/>
    </row>
    <row r="38" spans="1:18" ht="12.75" customHeight="1">
      <c r="A38" s="29"/>
      <c r="B38" s="320"/>
      <c r="C38" s="320"/>
      <c r="D38" s="330"/>
      <c r="E38" s="320"/>
      <c r="F38" s="320"/>
      <c r="G38" s="320"/>
      <c r="H38" s="53">
        <f>SUM(H35:H37)</f>
        <v>14.848364292829697</v>
      </c>
      <c r="I38" s="11">
        <f>ROUND(H38*$C$3,3)</f>
        <v>0</v>
      </c>
      <c r="J38" s="332"/>
    </row>
    <row r="39" spans="1:18" ht="12.75" customHeight="1">
      <c r="J39" s="332"/>
    </row>
    <row r="40" spans="1:18" ht="12.75" customHeight="1">
      <c r="I40" s="404">
        <f>SUM(I5:I39)</f>
        <v>0</v>
      </c>
      <c r="J40" s="332"/>
      <c r="Q40" s="326"/>
      <c r="R40" s="321"/>
    </row>
    <row r="41" spans="1:18" ht="12.75" customHeight="1">
      <c r="J41" s="332"/>
      <c r="K41" s="321"/>
      <c r="L41" s="321"/>
      <c r="M41" s="301"/>
      <c r="Q41" s="321"/>
    </row>
    <row r="42" spans="1:18" ht="12.75" customHeight="1">
      <c r="J42" s="332"/>
      <c r="K42" s="321"/>
      <c r="L42" s="321"/>
      <c r="M42" s="301"/>
      <c r="Q42" s="321"/>
    </row>
    <row r="43" spans="1:18" ht="12.75" customHeight="1">
      <c r="J43" s="332"/>
      <c r="K43" s="333"/>
      <c r="L43" s="334"/>
      <c r="M43" s="335"/>
      <c r="N43" s="321"/>
      <c r="O43" s="321"/>
      <c r="P43" s="321"/>
      <c r="Q43" s="321"/>
    </row>
    <row r="44" spans="1:18" ht="12.75" customHeight="1">
      <c r="J44" s="332"/>
      <c r="K44" s="333"/>
      <c r="L44" s="334"/>
      <c r="M44" s="335"/>
      <c r="N44" s="321"/>
      <c r="O44" s="321"/>
      <c r="P44" s="321"/>
      <c r="Q44" s="321"/>
    </row>
    <row r="45" spans="1:18">
      <c r="J45" s="332"/>
      <c r="K45" s="321"/>
      <c r="L45" s="321"/>
      <c r="M45" s="301"/>
      <c r="N45" s="321"/>
      <c r="O45" s="321"/>
      <c r="P45" s="321"/>
      <c r="Q45" s="321"/>
    </row>
    <row r="46" spans="1:18">
      <c r="J46" s="332"/>
      <c r="K46" s="321"/>
      <c r="L46" s="321"/>
      <c r="M46" s="301"/>
      <c r="N46" s="321"/>
      <c r="O46" s="321"/>
      <c r="P46" s="321"/>
      <c r="Q46" s="321"/>
    </row>
    <row r="47" spans="1:18">
      <c r="J47" s="332"/>
      <c r="K47" s="321"/>
      <c r="L47" s="321"/>
      <c r="M47" s="301"/>
      <c r="N47" s="321"/>
      <c r="O47" s="321"/>
      <c r="P47" s="321"/>
      <c r="Q47" s="321"/>
    </row>
    <row r="48" spans="1:18">
      <c r="J48" s="332"/>
      <c r="K48" s="321"/>
      <c r="L48" s="337"/>
      <c r="M48" s="301"/>
      <c r="N48" s="321"/>
      <c r="O48" s="321"/>
      <c r="P48" s="321"/>
      <c r="Q48" s="321"/>
    </row>
    <row r="49" spans="1:17">
      <c r="J49" s="332"/>
      <c r="K49" s="321"/>
      <c r="L49" s="321"/>
      <c r="M49" s="301"/>
      <c r="N49" s="321"/>
      <c r="O49" s="321"/>
      <c r="P49" s="321"/>
      <c r="Q49" s="321"/>
    </row>
    <row r="50" spans="1:17">
      <c r="J50" s="332"/>
      <c r="K50" s="321"/>
      <c r="L50" s="321"/>
      <c r="M50" s="301"/>
      <c r="N50" s="321"/>
      <c r="O50" s="321"/>
      <c r="P50" s="321"/>
      <c r="Q50" s="321"/>
    </row>
    <row r="51" spans="1:17">
      <c r="J51" s="332"/>
      <c r="K51" s="321"/>
      <c r="L51" s="321"/>
      <c r="M51" s="301"/>
      <c r="N51" s="321"/>
      <c r="O51" s="321"/>
      <c r="P51" s="321"/>
      <c r="Q51" s="321"/>
    </row>
    <row r="52" spans="1:17">
      <c r="J52" s="332"/>
      <c r="K52" s="322"/>
      <c r="L52" s="338"/>
      <c r="M52" s="340"/>
      <c r="N52" s="322"/>
      <c r="O52" s="321"/>
      <c r="P52" s="321"/>
    </row>
    <row r="53" spans="1:17">
      <c r="K53" s="837"/>
      <c r="L53" s="837"/>
      <c r="M53" s="837"/>
      <c r="N53" s="837"/>
      <c r="O53" s="837"/>
      <c r="P53" s="837"/>
    </row>
    <row r="54" spans="1:17">
      <c r="J54" s="98"/>
      <c r="K54" s="838"/>
      <c r="L54" s="838"/>
      <c r="M54" s="838"/>
      <c r="N54" s="321"/>
      <c r="O54" s="78"/>
      <c r="P54" s="78"/>
    </row>
    <row r="55" spans="1:17">
      <c r="K55" s="74"/>
      <c r="L55" s="86"/>
      <c r="M55" s="86"/>
      <c r="N55" s="321"/>
      <c r="O55" s="77"/>
      <c r="P55" s="77"/>
    </row>
    <row r="56" spans="1:17">
      <c r="K56" s="74"/>
      <c r="L56" s="110"/>
      <c r="M56" s="110"/>
      <c r="N56" s="321"/>
      <c r="O56" s="81"/>
      <c r="P56" s="81"/>
    </row>
    <row r="57" spans="1:17">
      <c r="K57" s="74"/>
      <c r="L57" s="136"/>
      <c r="M57" s="110"/>
      <c r="N57" s="321"/>
      <c r="O57" s="81"/>
      <c r="P57" s="81"/>
    </row>
    <row r="58" spans="1:17">
      <c r="A58" s="71"/>
      <c r="B58" s="122"/>
      <c r="C58" s="122"/>
      <c r="D58" s="75"/>
      <c r="E58" s="122"/>
      <c r="F58" s="122"/>
      <c r="G58" s="122"/>
      <c r="H58" s="69"/>
      <c r="I58" s="69"/>
      <c r="K58" s="74"/>
      <c r="L58" s="113"/>
      <c r="M58" s="86"/>
      <c r="N58" s="321"/>
      <c r="O58" s="81"/>
      <c r="P58" s="81"/>
    </row>
    <row r="59" spans="1:17">
      <c r="A59" s="71"/>
      <c r="B59" s="324"/>
      <c r="C59" s="74"/>
      <c r="D59" s="75"/>
      <c r="E59" s="122"/>
      <c r="F59" s="122"/>
      <c r="G59" s="122"/>
      <c r="H59" s="69"/>
      <c r="I59" s="69"/>
      <c r="K59" s="74"/>
      <c r="L59" s="110"/>
      <c r="M59" s="110"/>
      <c r="O59" s="81"/>
      <c r="P59" s="81"/>
    </row>
    <row r="60" spans="1:17">
      <c r="A60" s="100"/>
      <c r="B60" s="74"/>
      <c r="C60" s="122"/>
      <c r="D60" s="75"/>
      <c r="E60" s="123"/>
      <c r="F60" s="107"/>
      <c r="G60" s="123"/>
      <c r="H60" s="105"/>
      <c r="I60" s="105"/>
      <c r="K60" s="117"/>
      <c r="L60" s="110"/>
      <c r="M60" s="137"/>
      <c r="O60" s="81"/>
      <c r="P60" s="81"/>
    </row>
    <row r="61" spans="1:17">
      <c r="A61" s="100"/>
      <c r="B61" s="114"/>
      <c r="C61" s="122"/>
      <c r="D61" s="75"/>
      <c r="E61" s="101"/>
      <c r="F61" s="107"/>
      <c r="G61" s="123"/>
      <c r="H61" s="105"/>
      <c r="I61" s="105"/>
      <c r="K61" s="117"/>
      <c r="L61" s="120"/>
      <c r="M61" s="137"/>
      <c r="O61" s="81"/>
      <c r="P61" s="81"/>
    </row>
    <row r="62" spans="1:17">
      <c r="A62" s="100"/>
      <c r="B62" s="74"/>
      <c r="C62" s="122"/>
      <c r="D62" s="75"/>
      <c r="E62" s="122"/>
      <c r="F62" s="122"/>
      <c r="G62" s="122"/>
      <c r="H62" s="69"/>
      <c r="I62" s="69"/>
      <c r="K62" s="117"/>
      <c r="L62" s="174"/>
      <c r="M62" s="137"/>
      <c r="N62" s="332"/>
      <c r="O62" s="82"/>
      <c r="P62" s="82"/>
    </row>
    <row r="63" spans="1:17" ht="15.75" customHeight="1">
      <c r="A63" s="124"/>
      <c r="B63" s="324"/>
      <c r="C63" s="106"/>
      <c r="D63" s="125"/>
      <c r="E63" s="126"/>
      <c r="F63" s="126"/>
      <c r="G63" s="126"/>
      <c r="H63" s="127"/>
      <c r="I63" s="127"/>
      <c r="K63" s="117"/>
      <c r="L63" s="174"/>
      <c r="M63" s="137"/>
      <c r="N63" s="332"/>
      <c r="O63" s="81"/>
      <c r="P63" s="81"/>
    </row>
    <row r="64" spans="1:17" ht="14.25" customHeight="1">
      <c r="A64" s="321"/>
      <c r="B64" s="321"/>
      <c r="C64" s="321"/>
      <c r="D64" s="301"/>
      <c r="E64" s="321"/>
      <c r="F64" s="321"/>
      <c r="G64" s="321"/>
      <c r="H64" s="321"/>
      <c r="I64" s="321"/>
      <c r="K64" s="117"/>
      <c r="L64" s="151"/>
      <c r="M64" s="137"/>
      <c r="N64" s="332"/>
      <c r="O64" s="81"/>
      <c r="P64" s="81"/>
    </row>
    <row r="65" spans="1:16">
      <c r="A65" s="321"/>
      <c r="B65" s="321"/>
      <c r="C65" s="321"/>
      <c r="D65" s="301"/>
      <c r="E65" s="321"/>
      <c r="F65" s="321"/>
      <c r="G65" s="321"/>
      <c r="H65" s="321"/>
      <c r="I65" s="321"/>
      <c r="K65" s="117"/>
      <c r="L65" s="110"/>
      <c r="M65" s="138"/>
      <c r="N65" s="332"/>
      <c r="O65" s="81"/>
      <c r="P65" s="81"/>
    </row>
    <row r="66" spans="1:16">
      <c r="A66" s="321"/>
      <c r="B66" s="321"/>
      <c r="C66" s="321"/>
      <c r="D66" s="301"/>
      <c r="E66" s="321"/>
      <c r="F66" s="321"/>
      <c r="G66" s="321"/>
      <c r="H66" s="321"/>
      <c r="I66" s="321"/>
      <c r="J66" s="321"/>
      <c r="K66" s="149"/>
      <c r="L66" s="149"/>
      <c r="M66" s="153"/>
      <c r="N66" s="332"/>
      <c r="O66" s="81"/>
      <c r="P66" s="81"/>
    </row>
    <row r="67" spans="1:16">
      <c r="A67" s="321"/>
      <c r="B67" s="321"/>
      <c r="C67" s="321"/>
      <c r="D67" s="301"/>
      <c r="E67" s="321"/>
      <c r="F67" s="321"/>
      <c r="G67" s="321"/>
      <c r="H67" s="321"/>
      <c r="I67" s="321"/>
      <c r="J67" s="321"/>
      <c r="O67" s="74"/>
      <c r="P67" s="74"/>
    </row>
    <row r="68" spans="1:16">
      <c r="A68" s="321"/>
      <c r="B68" s="321"/>
      <c r="C68" s="321"/>
      <c r="D68" s="301"/>
      <c r="E68" s="321"/>
      <c r="F68" s="321"/>
      <c r="G68" s="321"/>
      <c r="H68" s="321"/>
      <c r="I68" s="321"/>
      <c r="J68" s="321"/>
      <c r="O68" s="321"/>
      <c r="P68" s="321"/>
    </row>
    <row r="69" spans="1:16">
      <c r="A69" s="321"/>
      <c r="B69" s="321"/>
      <c r="C69" s="321"/>
      <c r="D69" s="301"/>
      <c r="E69" s="321"/>
      <c r="F69" s="321"/>
      <c r="G69" s="321"/>
      <c r="H69" s="321"/>
      <c r="I69" s="321"/>
      <c r="J69" s="321"/>
      <c r="O69" s="321"/>
      <c r="P69" s="321"/>
    </row>
    <row r="70" spans="1:16">
      <c r="A70" s="321"/>
      <c r="B70" s="321"/>
      <c r="C70" s="321"/>
      <c r="D70" s="301"/>
      <c r="E70" s="321"/>
      <c r="F70" s="321"/>
      <c r="G70" s="321"/>
      <c r="H70" s="321"/>
      <c r="I70" s="321"/>
      <c r="J70" s="321"/>
      <c r="O70" s="321"/>
      <c r="P70" s="321"/>
    </row>
    <row r="71" spans="1:16">
      <c r="A71" s="321"/>
      <c r="B71" s="321"/>
      <c r="C71" s="321"/>
      <c r="D71" s="301"/>
      <c r="E71" s="321"/>
      <c r="F71" s="321"/>
      <c r="G71" s="321"/>
      <c r="H71" s="321"/>
      <c r="I71" s="321"/>
      <c r="J71" s="321"/>
      <c r="O71" s="321"/>
      <c r="P71" s="321"/>
    </row>
    <row r="72" spans="1:16">
      <c r="A72" s="71"/>
      <c r="B72" s="74"/>
      <c r="C72" s="74"/>
      <c r="D72" s="103"/>
      <c r="E72" s="101"/>
      <c r="F72" s="101"/>
      <c r="G72" s="104"/>
      <c r="H72" s="105"/>
      <c r="I72" s="69"/>
      <c r="J72" s="321"/>
      <c r="O72" s="321"/>
      <c r="P72" s="321"/>
    </row>
    <row r="73" spans="1:16">
      <c r="A73" s="71"/>
      <c r="B73" s="74"/>
      <c r="C73" s="74"/>
      <c r="D73" s="103"/>
      <c r="E73" s="101"/>
      <c r="F73" s="101"/>
      <c r="G73" s="104"/>
      <c r="H73" s="105"/>
      <c r="I73" s="69"/>
      <c r="J73" s="321"/>
      <c r="O73" s="321"/>
      <c r="P73" s="321"/>
    </row>
    <row r="74" spans="1:16">
      <c r="A74" s="71"/>
      <c r="B74" s="74"/>
      <c r="C74" s="74"/>
      <c r="D74" s="103"/>
      <c r="E74" s="101"/>
      <c r="F74" s="101"/>
      <c r="G74" s="104"/>
      <c r="H74" s="105"/>
      <c r="I74" s="69"/>
      <c r="J74" s="321"/>
      <c r="O74" s="321"/>
      <c r="P74" s="321"/>
    </row>
    <row r="75" spans="1:16">
      <c r="A75" s="339"/>
      <c r="B75" s="321"/>
      <c r="C75" s="321"/>
      <c r="D75" s="321"/>
      <c r="E75" s="321"/>
      <c r="F75" s="321"/>
      <c r="G75" s="321"/>
      <c r="H75" s="321"/>
      <c r="I75" s="321"/>
      <c r="J75" s="321"/>
      <c r="O75" s="321"/>
      <c r="P75" s="321"/>
    </row>
    <row r="76" spans="1:16">
      <c r="A76" s="71"/>
      <c r="B76" s="324"/>
      <c r="C76" s="74"/>
      <c r="D76" s="86"/>
      <c r="E76" s="101"/>
      <c r="F76" s="101"/>
      <c r="G76" s="101"/>
      <c r="H76" s="69"/>
      <c r="I76" s="69"/>
      <c r="J76" s="321"/>
      <c r="O76" s="321"/>
      <c r="P76" s="321"/>
    </row>
    <row r="77" spans="1:16">
      <c r="A77" s="71"/>
      <c r="B77" s="324"/>
      <c r="C77" s="74"/>
      <c r="D77" s="86"/>
      <c r="E77" s="101"/>
      <c r="F77" s="101"/>
      <c r="G77" s="101"/>
      <c r="H77" s="69"/>
      <c r="I77" s="105"/>
      <c r="J77" s="321"/>
      <c r="O77" s="321"/>
      <c r="P77" s="321"/>
    </row>
    <row r="78" spans="1:16">
      <c r="A78" s="71"/>
      <c r="B78" s="74"/>
      <c r="C78" s="74"/>
      <c r="D78" s="86"/>
      <c r="E78" s="101"/>
      <c r="F78" s="101"/>
      <c r="G78" s="101"/>
      <c r="H78" s="105"/>
      <c r="I78" s="105"/>
      <c r="J78" s="321"/>
      <c r="O78" s="321"/>
      <c r="P78" s="321"/>
    </row>
    <row r="79" spans="1:16">
      <c r="A79" s="71"/>
      <c r="B79" s="114"/>
      <c r="C79" s="74"/>
      <c r="D79" s="86"/>
      <c r="E79" s="101"/>
      <c r="F79" s="101"/>
      <c r="G79" s="101"/>
      <c r="H79" s="105"/>
      <c r="I79" s="69"/>
      <c r="J79" s="321"/>
    </row>
    <row r="80" spans="1:16">
      <c r="A80" s="71"/>
      <c r="B80" s="327"/>
      <c r="C80" s="122"/>
      <c r="D80" s="86"/>
      <c r="E80" s="102"/>
      <c r="F80" s="102"/>
      <c r="G80" s="102"/>
      <c r="H80" s="69"/>
      <c r="I80" s="69"/>
      <c r="J80" s="321"/>
    </row>
    <row r="81" spans="1:16">
      <c r="A81" s="71"/>
      <c r="B81" s="324"/>
      <c r="C81" s="74"/>
      <c r="D81" s="340"/>
      <c r="E81" s="129"/>
      <c r="F81" s="129"/>
      <c r="G81" s="299"/>
      <c r="H81" s="323"/>
      <c r="I81" s="69"/>
      <c r="J81" s="321"/>
      <c r="O81" s="321"/>
      <c r="P81" s="321"/>
    </row>
    <row r="82" spans="1:16">
      <c r="A82" s="71"/>
      <c r="B82" s="327"/>
      <c r="C82" s="74"/>
      <c r="D82" s="86"/>
      <c r="E82" s="129"/>
      <c r="F82" s="129"/>
      <c r="G82" s="102"/>
      <c r="H82" s="69"/>
      <c r="I82" s="69"/>
      <c r="J82" s="321"/>
      <c r="K82" s="321"/>
      <c r="L82" s="321"/>
      <c r="M82" s="301"/>
      <c r="N82" s="321"/>
      <c r="O82" s="321"/>
      <c r="P82" s="321"/>
    </row>
    <row r="83" spans="1:16">
      <c r="A83" s="71"/>
      <c r="B83" s="324"/>
      <c r="C83" s="74"/>
      <c r="D83" s="340"/>
      <c r="E83" s="129"/>
      <c r="F83" s="129"/>
      <c r="G83" s="299"/>
      <c r="H83" s="323"/>
      <c r="I83" s="69"/>
      <c r="J83" s="321"/>
      <c r="K83" s="321"/>
      <c r="L83" s="321"/>
      <c r="M83" s="301"/>
      <c r="N83" s="321"/>
    </row>
    <row r="84" spans="1:16">
      <c r="A84" s="71"/>
      <c r="B84" s="324"/>
      <c r="C84" s="74"/>
      <c r="D84" s="115"/>
      <c r="E84" s="130"/>
      <c r="F84" s="130"/>
      <c r="G84" s="130"/>
      <c r="H84" s="131"/>
      <c r="I84" s="68"/>
      <c r="J84" s="321"/>
      <c r="K84" s="321"/>
      <c r="L84" s="321"/>
      <c r="M84" s="301"/>
      <c r="N84" s="321"/>
    </row>
    <row r="85" spans="1:16">
      <c r="A85" s="71"/>
      <c r="B85" s="328"/>
      <c r="C85" s="65"/>
      <c r="D85" s="133"/>
      <c r="E85" s="66"/>
      <c r="F85" s="67"/>
      <c r="G85" s="67"/>
      <c r="H85" s="68"/>
      <c r="I85" s="69"/>
      <c r="J85" s="321"/>
      <c r="K85" s="321"/>
      <c r="L85" s="321"/>
      <c r="M85" s="301"/>
      <c r="N85" s="321"/>
    </row>
    <row r="86" spans="1:16">
      <c r="A86" s="71"/>
      <c r="B86" s="324"/>
      <c r="C86" s="74"/>
      <c r="D86" s="115"/>
      <c r="E86" s="66"/>
      <c r="F86" s="67"/>
      <c r="G86" s="67"/>
      <c r="H86" s="131"/>
      <c r="I86" s="68"/>
      <c r="J86" s="321"/>
      <c r="K86" s="321"/>
      <c r="L86" s="301"/>
      <c r="M86" s="301"/>
      <c r="N86" s="321"/>
    </row>
    <row r="87" spans="1:16">
      <c r="A87" s="347"/>
      <c r="B87" s="328"/>
      <c r="C87" s="65"/>
      <c r="D87" s="72"/>
      <c r="E87" s="66"/>
      <c r="F87" s="67"/>
      <c r="G87" s="67"/>
      <c r="H87" s="68"/>
      <c r="I87" s="69"/>
      <c r="J87" s="321"/>
      <c r="K87" s="321"/>
      <c r="L87" s="321"/>
      <c r="M87" s="301"/>
      <c r="N87" s="321"/>
    </row>
    <row r="88" spans="1:16">
      <c r="A88" s="71"/>
      <c r="B88" s="347"/>
      <c r="C88" s="65"/>
      <c r="D88" s="72"/>
      <c r="E88" s="66"/>
      <c r="F88" s="67"/>
      <c r="G88" s="67"/>
      <c r="H88" s="68"/>
      <c r="I88" s="69"/>
      <c r="J88" s="321"/>
      <c r="K88" s="321"/>
      <c r="L88" s="321"/>
      <c r="M88" s="301"/>
      <c r="N88" s="321"/>
    </row>
    <row r="89" spans="1:16">
      <c r="A89" s="113"/>
      <c r="B89" s="324"/>
      <c r="C89" s="117"/>
      <c r="D89" s="72"/>
      <c r="E89" s="66"/>
      <c r="F89" s="67"/>
      <c r="G89" s="67"/>
      <c r="H89" s="68"/>
      <c r="I89" s="69"/>
      <c r="J89" s="321"/>
      <c r="K89" s="321"/>
      <c r="L89" s="321"/>
      <c r="M89" s="301"/>
      <c r="N89" s="321"/>
    </row>
    <row r="90" spans="1:16">
      <c r="A90" s="113"/>
      <c r="B90" s="114"/>
      <c r="C90" s="65"/>
      <c r="D90" s="115"/>
      <c r="E90" s="66"/>
      <c r="F90" s="67"/>
      <c r="G90" s="67"/>
      <c r="H90" s="68"/>
      <c r="I90" s="69"/>
      <c r="J90" s="321"/>
      <c r="K90" s="321"/>
      <c r="L90" s="321"/>
      <c r="M90" s="301"/>
      <c r="N90" s="321"/>
    </row>
    <row r="91" spans="1:16">
      <c r="A91" s="113"/>
      <c r="B91" s="114"/>
      <c r="C91" s="65"/>
      <c r="D91" s="115"/>
      <c r="E91" s="66"/>
      <c r="F91" s="67"/>
      <c r="G91" s="67"/>
      <c r="H91" s="68"/>
      <c r="I91" s="69"/>
      <c r="J91" s="321"/>
    </row>
    <row r="92" spans="1:16">
      <c r="A92" s="113"/>
      <c r="B92" s="114"/>
      <c r="C92" s="65"/>
      <c r="D92" s="115"/>
      <c r="E92" s="66"/>
      <c r="F92" s="67"/>
      <c r="G92" s="67"/>
      <c r="H92" s="68"/>
      <c r="I92" s="69"/>
      <c r="J92" s="321"/>
    </row>
    <row r="93" spans="1:16">
      <c r="A93" s="113"/>
      <c r="B93" s="114"/>
      <c r="C93" s="65"/>
      <c r="D93" s="115"/>
      <c r="E93" s="66"/>
      <c r="F93" s="67"/>
      <c r="G93" s="67"/>
      <c r="H93" s="68"/>
      <c r="I93" s="69"/>
      <c r="J93" s="321"/>
      <c r="K93" s="332"/>
      <c r="L93" s="332"/>
      <c r="M93" s="367"/>
      <c r="N93" s="332"/>
    </row>
    <row r="94" spans="1:16">
      <c r="A94" s="113"/>
      <c r="B94" s="114"/>
      <c r="C94" s="65"/>
      <c r="D94" s="115"/>
      <c r="E94" s="66"/>
      <c r="F94" s="67"/>
      <c r="G94" s="67"/>
      <c r="H94" s="68"/>
      <c r="I94" s="69"/>
      <c r="J94" s="321"/>
    </row>
    <row r="95" spans="1:16">
      <c r="A95" s="113"/>
      <c r="B95" s="114"/>
      <c r="C95" s="65"/>
      <c r="D95" s="115"/>
      <c r="E95" s="66"/>
      <c r="F95" s="67"/>
      <c r="G95" s="67"/>
      <c r="H95" s="68"/>
      <c r="I95" s="69"/>
      <c r="J95" s="322"/>
      <c r="K95" s="332"/>
      <c r="L95" s="332"/>
      <c r="M95" s="367"/>
      <c r="N95" s="332"/>
    </row>
    <row r="96" spans="1:16">
      <c r="A96" s="113"/>
      <c r="B96" s="114"/>
      <c r="C96" s="65"/>
      <c r="D96" s="115"/>
      <c r="E96" s="66"/>
      <c r="F96" s="67"/>
      <c r="G96" s="67"/>
      <c r="H96" s="68"/>
      <c r="I96" s="69"/>
      <c r="J96" s="321"/>
    </row>
    <row r="97" spans="1:14">
      <c r="A97" s="71"/>
      <c r="B97" s="114"/>
      <c r="C97" s="65"/>
      <c r="D97" s="72"/>
      <c r="E97" s="66"/>
      <c r="F97" s="67"/>
      <c r="G97" s="67"/>
      <c r="H97" s="68"/>
      <c r="I97" s="69"/>
      <c r="J97" s="321"/>
      <c r="M97" s="110"/>
    </row>
    <row r="98" spans="1:14">
      <c r="A98" s="113"/>
      <c r="B98" s="324"/>
      <c r="C98" s="117"/>
      <c r="D98" s="72"/>
      <c r="E98" s="66"/>
      <c r="F98" s="67"/>
      <c r="G98" s="67"/>
      <c r="H98" s="68"/>
      <c r="I98" s="69"/>
      <c r="J98" s="322"/>
    </row>
    <row r="99" spans="1:14">
      <c r="A99" s="113"/>
      <c r="B99" s="114"/>
      <c r="C99" s="65"/>
      <c r="D99" s="72"/>
      <c r="E99" s="66"/>
      <c r="F99" s="67"/>
      <c r="G99" s="67"/>
      <c r="H99" s="119"/>
      <c r="I99" s="69"/>
      <c r="J99" s="321"/>
      <c r="K99" s="834"/>
      <c r="L99" s="834"/>
      <c r="M99" s="834"/>
      <c r="N99" s="834"/>
    </row>
    <row r="100" spans="1:14">
      <c r="A100" s="113"/>
      <c r="B100" s="114"/>
      <c r="C100" s="65"/>
      <c r="D100" s="72"/>
      <c r="E100" s="66"/>
      <c r="F100" s="67"/>
      <c r="G100" s="67"/>
      <c r="H100" s="119"/>
      <c r="I100" s="69"/>
      <c r="J100" s="321"/>
      <c r="K100" s="114"/>
      <c r="L100" s="110"/>
      <c r="M100" s="110"/>
      <c r="N100" s="116"/>
    </row>
    <row r="101" spans="1:14">
      <c r="A101" s="71"/>
      <c r="B101" s="114"/>
      <c r="C101" s="65"/>
      <c r="D101" s="72"/>
      <c r="E101" s="66"/>
      <c r="F101" s="67"/>
      <c r="G101" s="67"/>
      <c r="H101" s="119"/>
      <c r="I101" s="69"/>
      <c r="J101" s="321"/>
      <c r="K101" s="114"/>
      <c r="L101" s="110"/>
      <c r="N101" s="116"/>
    </row>
    <row r="102" spans="1:14">
      <c r="A102" s="113"/>
      <c r="B102" s="324"/>
      <c r="C102" s="117"/>
      <c r="D102" s="340"/>
      <c r="E102" s="322"/>
      <c r="F102" s="322"/>
      <c r="G102" s="322"/>
      <c r="H102" s="322"/>
      <c r="I102" s="322"/>
      <c r="J102" s="321"/>
      <c r="K102" s="74"/>
      <c r="L102" s="110"/>
      <c r="M102" s="110"/>
      <c r="N102" s="116"/>
    </row>
    <row r="103" spans="1:14">
      <c r="A103" s="341"/>
      <c r="B103" s="74"/>
      <c r="C103" s="322"/>
      <c r="D103" s="340"/>
      <c r="E103" s="342"/>
      <c r="F103" s="342"/>
      <c r="G103" s="342"/>
      <c r="H103" s="342"/>
      <c r="I103" s="322"/>
      <c r="J103" s="321"/>
      <c r="K103" s="74"/>
      <c r="L103" s="110"/>
      <c r="M103" s="110"/>
      <c r="N103" s="116"/>
    </row>
    <row r="104" spans="1:14">
      <c r="A104" s="341"/>
      <c r="B104" s="74"/>
      <c r="C104" s="322"/>
      <c r="D104" s="340"/>
      <c r="E104" s="342"/>
      <c r="F104" s="342"/>
      <c r="G104" s="342"/>
      <c r="H104" s="342"/>
      <c r="I104" s="322"/>
      <c r="J104" s="321"/>
      <c r="K104" s="74"/>
      <c r="L104" s="110"/>
      <c r="M104" s="110"/>
      <c r="N104" s="116"/>
    </row>
    <row r="105" spans="1:14">
      <c r="A105" s="341"/>
      <c r="B105" s="74"/>
      <c r="C105" s="322"/>
      <c r="D105" s="340"/>
      <c r="E105" s="342"/>
      <c r="F105" s="342"/>
      <c r="G105" s="342"/>
      <c r="H105" s="342"/>
      <c r="I105" s="322"/>
      <c r="J105" s="321"/>
      <c r="K105" s="74"/>
      <c r="L105" s="110"/>
      <c r="M105" s="110"/>
      <c r="N105" s="116"/>
    </row>
    <row r="106" spans="1:14">
      <c r="A106" s="71"/>
      <c r="B106" s="74"/>
      <c r="C106" s="322"/>
      <c r="D106" s="340"/>
      <c r="E106" s="322"/>
      <c r="F106" s="322"/>
      <c r="G106" s="322"/>
      <c r="H106" s="343"/>
      <c r="I106" s="69"/>
      <c r="J106" s="322"/>
      <c r="K106" s="74"/>
      <c r="L106" s="118"/>
      <c r="M106" s="110"/>
      <c r="N106" s="116"/>
    </row>
    <row r="107" spans="1:14">
      <c r="A107" s="341"/>
      <c r="B107" s="324"/>
      <c r="C107" s="117"/>
      <c r="D107" s="340"/>
      <c r="E107" s="322"/>
      <c r="F107" s="322"/>
      <c r="G107" s="322"/>
      <c r="H107" s="322"/>
      <c r="I107" s="322"/>
      <c r="J107" s="322"/>
      <c r="K107" s="834"/>
      <c r="L107" s="834"/>
      <c r="M107" s="834"/>
      <c r="N107" s="834"/>
    </row>
    <row r="108" spans="1:14">
      <c r="A108" s="341"/>
      <c r="B108" s="74"/>
      <c r="C108" s="322"/>
      <c r="D108" s="340"/>
      <c r="E108" s="342"/>
      <c r="F108" s="342"/>
      <c r="G108" s="342"/>
      <c r="H108" s="340"/>
      <c r="I108" s="322"/>
      <c r="J108" s="322"/>
      <c r="K108" s="71"/>
      <c r="L108" s="71"/>
      <c r="M108" s="71"/>
      <c r="N108" s="71"/>
    </row>
    <row r="109" spans="1:14">
      <c r="A109" s="341"/>
      <c r="B109" s="74"/>
      <c r="C109" s="322"/>
      <c r="D109" s="340"/>
      <c r="E109" s="342"/>
      <c r="F109" s="342"/>
      <c r="G109" s="342"/>
      <c r="H109" s="340"/>
      <c r="I109" s="322"/>
      <c r="J109" s="322"/>
      <c r="K109" s="114"/>
      <c r="L109" s="120"/>
      <c r="M109" s="110"/>
      <c r="N109" s="116"/>
    </row>
    <row r="110" spans="1:14">
      <c r="A110" s="71"/>
      <c r="B110" s="74"/>
      <c r="C110" s="322"/>
      <c r="D110" s="340"/>
      <c r="E110" s="322"/>
      <c r="F110" s="322"/>
      <c r="G110" s="322"/>
      <c r="H110" s="85"/>
      <c r="I110" s="69"/>
      <c r="J110" s="322"/>
      <c r="K110" s="114"/>
      <c r="L110" s="120"/>
      <c r="M110" s="110"/>
      <c r="N110" s="116"/>
    </row>
    <row r="111" spans="1:14">
      <c r="A111" s="341"/>
      <c r="B111" s="324"/>
      <c r="C111" s="117"/>
      <c r="D111" s="340"/>
      <c r="E111" s="322"/>
      <c r="F111" s="322"/>
      <c r="G111" s="322"/>
      <c r="H111" s="322"/>
      <c r="I111" s="322"/>
      <c r="J111" s="322"/>
      <c r="K111" s="74"/>
      <c r="L111" s="110"/>
      <c r="M111" s="110"/>
      <c r="N111" s="116"/>
    </row>
    <row r="112" spans="1:14">
      <c r="A112" s="344"/>
      <c r="B112" s="74"/>
      <c r="C112" s="321"/>
      <c r="D112" s="299"/>
      <c r="E112" s="300"/>
      <c r="F112" s="300"/>
      <c r="G112" s="301"/>
      <c r="H112" s="345"/>
      <c r="I112" s="321"/>
      <c r="J112" s="322"/>
      <c r="K112" s="74"/>
      <c r="L112" s="110"/>
      <c r="M112" s="110"/>
      <c r="N112" s="116"/>
    </row>
    <row r="113" spans="1:14">
      <c r="A113" s="344"/>
      <c r="B113" s="74"/>
      <c r="C113" s="321"/>
      <c r="D113" s="299"/>
      <c r="E113" s="300"/>
      <c r="F113" s="300"/>
      <c r="G113" s="301"/>
      <c r="H113" s="345"/>
      <c r="I113" s="321"/>
      <c r="J113" s="322"/>
      <c r="K113" s="74"/>
      <c r="L113" s="110"/>
      <c r="M113" s="110"/>
      <c r="N113" s="116"/>
    </row>
    <row r="114" spans="1:14">
      <c r="A114" s="71"/>
      <c r="B114" s="322"/>
      <c r="C114" s="321"/>
      <c r="D114" s="301"/>
      <c r="E114" s="321"/>
      <c r="F114" s="321"/>
      <c r="G114" s="321"/>
      <c r="H114" s="346"/>
      <c r="I114" s="69"/>
      <c r="J114" s="322"/>
      <c r="K114" s="74"/>
      <c r="L114" s="118"/>
      <c r="M114" s="110"/>
      <c r="N114" s="116"/>
    </row>
    <row r="115" spans="1:14">
      <c r="A115" s="344"/>
      <c r="B115" s="324"/>
      <c r="C115" s="74"/>
      <c r="D115" s="301"/>
      <c r="E115" s="321"/>
      <c r="F115" s="321"/>
      <c r="G115" s="321"/>
      <c r="H115" s="321"/>
      <c r="I115" s="321"/>
      <c r="J115" s="322"/>
      <c r="K115" s="834"/>
      <c r="L115" s="834"/>
      <c r="M115" s="834"/>
      <c r="N115" s="834"/>
    </row>
    <row r="116" spans="1:14">
      <c r="A116" s="344"/>
      <c r="B116" s="321"/>
      <c r="C116" s="321"/>
      <c r="D116" s="299"/>
      <c r="E116" s="301"/>
      <c r="F116" s="301"/>
      <c r="G116" s="301"/>
      <c r="H116" s="334"/>
      <c r="I116" s="69"/>
      <c r="J116" s="322"/>
      <c r="K116" s="74"/>
      <c r="L116" s="110"/>
      <c r="M116" s="110"/>
      <c r="N116" s="116"/>
    </row>
    <row r="117" spans="1:14">
      <c r="A117" s="344"/>
      <c r="B117" s="321"/>
      <c r="C117" s="321"/>
      <c r="D117" s="301"/>
      <c r="E117" s="321"/>
      <c r="F117" s="321"/>
      <c r="G117" s="321"/>
      <c r="H117" s="321"/>
      <c r="I117" s="321"/>
      <c r="J117" s="322"/>
      <c r="K117" s="74"/>
      <c r="L117" s="110"/>
      <c r="M117" s="110"/>
      <c r="N117" s="116"/>
    </row>
    <row r="118" spans="1:14" ht="15" customHeight="1">
      <c r="A118" s="344"/>
      <c r="B118" s="324"/>
      <c r="C118" s="117"/>
      <c r="D118" s="301"/>
      <c r="E118" s="321"/>
      <c r="F118" s="321"/>
      <c r="G118" s="321"/>
      <c r="H118" s="321"/>
      <c r="I118" s="321"/>
      <c r="J118" s="322"/>
      <c r="K118" s="74"/>
      <c r="L118" s="110"/>
      <c r="M118" s="110"/>
      <c r="N118" s="116"/>
    </row>
    <row r="119" spans="1:14" ht="15" customHeight="1">
      <c r="A119" s="321"/>
      <c r="B119" s="321"/>
      <c r="C119" s="321"/>
      <c r="D119" s="340"/>
      <c r="E119" s="121"/>
      <c r="F119" s="299"/>
      <c r="G119" s="299"/>
      <c r="H119" s="323"/>
      <c r="I119" s="321"/>
      <c r="J119" s="322"/>
      <c r="K119" s="74"/>
      <c r="L119" s="118"/>
      <c r="M119" s="86"/>
      <c r="N119" s="116"/>
    </row>
    <row r="120" spans="1:14" ht="15.75" customHeight="1">
      <c r="A120" s="321"/>
      <c r="B120" s="321"/>
      <c r="C120" s="321"/>
      <c r="D120" s="340"/>
      <c r="E120" s="121"/>
      <c r="F120" s="299"/>
      <c r="G120" s="299"/>
      <c r="H120" s="323"/>
      <c r="I120" s="321"/>
      <c r="J120" s="322"/>
      <c r="K120" s="74"/>
      <c r="L120" s="118"/>
      <c r="M120" s="86"/>
      <c r="N120" s="116"/>
    </row>
    <row r="121" spans="1:14" ht="15.75" customHeight="1">
      <c r="A121" s="321"/>
      <c r="B121" s="321"/>
      <c r="C121" s="321"/>
      <c r="D121" s="301"/>
      <c r="E121" s="321"/>
      <c r="F121" s="321"/>
      <c r="G121" s="321"/>
      <c r="H121" s="346"/>
      <c r="I121" s="346"/>
      <c r="J121" s="322"/>
      <c r="K121" s="74"/>
      <c r="L121" s="118"/>
      <c r="M121" s="86"/>
      <c r="N121" s="116"/>
    </row>
    <row r="122" spans="1:14" s="332" customFormat="1" ht="18.75" customHeight="1">
      <c r="A122" s="321"/>
      <c r="B122" s="321"/>
      <c r="C122" s="321"/>
      <c r="D122" s="321"/>
      <c r="E122" s="321"/>
      <c r="F122" s="321"/>
      <c r="G122" s="321"/>
      <c r="H122" s="321"/>
      <c r="I122" s="321"/>
      <c r="J122" s="322"/>
      <c r="K122" s="74"/>
      <c r="L122" s="118"/>
      <c r="M122" s="86"/>
      <c r="N122" s="116"/>
    </row>
    <row r="123" spans="1:14">
      <c r="A123" s="321"/>
      <c r="B123" s="321"/>
      <c r="C123" s="321"/>
      <c r="D123" s="321"/>
      <c r="E123" s="321"/>
      <c r="F123" s="321"/>
      <c r="G123" s="321"/>
      <c r="H123" s="321"/>
      <c r="I123" s="321"/>
      <c r="J123" s="322"/>
      <c r="K123" s="74"/>
      <c r="L123" s="118"/>
      <c r="M123" s="86"/>
      <c r="N123" s="116"/>
    </row>
    <row r="124" spans="1:14" ht="15" customHeight="1">
      <c r="A124" s="321"/>
      <c r="B124" s="321"/>
      <c r="C124" s="321"/>
      <c r="D124" s="321"/>
      <c r="E124" s="321"/>
      <c r="F124" s="321"/>
      <c r="G124" s="321"/>
      <c r="H124" s="321"/>
      <c r="I124" s="321"/>
      <c r="J124" s="322"/>
      <c r="K124" s="74"/>
      <c r="L124" s="118"/>
      <c r="M124" s="86"/>
      <c r="N124" s="116"/>
    </row>
    <row r="125" spans="1:14" ht="15" customHeight="1">
      <c r="A125" s="321"/>
      <c r="B125" s="321"/>
      <c r="C125" s="321"/>
      <c r="D125" s="321"/>
      <c r="E125" s="321"/>
      <c r="F125" s="321"/>
      <c r="G125" s="321"/>
      <c r="H125" s="321"/>
      <c r="I125" s="321"/>
      <c r="J125" s="322"/>
      <c r="K125" s="74"/>
      <c r="L125" s="118"/>
      <c r="M125" s="86"/>
      <c r="N125" s="116"/>
    </row>
    <row r="126" spans="1:14">
      <c r="A126" s="322"/>
      <c r="B126" s="322"/>
      <c r="C126" s="322"/>
      <c r="D126" s="322"/>
      <c r="E126" s="322"/>
      <c r="F126" s="322"/>
      <c r="G126" s="322"/>
      <c r="H126" s="322"/>
      <c r="I126" s="322"/>
      <c r="J126" s="321"/>
      <c r="K126" s="321"/>
      <c r="L126" s="321"/>
      <c r="M126" s="301"/>
      <c r="N126" s="321"/>
    </row>
    <row r="127" spans="1:14" ht="16.5" customHeight="1">
      <c r="A127" s="321"/>
      <c r="B127" s="321"/>
      <c r="C127" s="321"/>
      <c r="D127" s="321"/>
      <c r="E127" s="321"/>
      <c r="F127" s="321"/>
      <c r="G127" s="321"/>
      <c r="H127" s="321"/>
      <c r="I127" s="321"/>
      <c r="J127" s="321"/>
      <c r="K127" s="321"/>
      <c r="L127" s="321"/>
      <c r="M127" s="301"/>
      <c r="N127" s="321"/>
    </row>
    <row r="128" spans="1:14" ht="23.25" customHeight="1">
      <c r="A128" s="321"/>
      <c r="B128" s="321"/>
      <c r="C128" s="321"/>
      <c r="D128" s="301"/>
      <c r="E128" s="321"/>
      <c r="F128" s="321"/>
      <c r="G128" s="321"/>
      <c r="H128" s="321"/>
      <c r="I128" s="321"/>
      <c r="J128" s="321"/>
      <c r="K128" s="321"/>
      <c r="L128" s="321"/>
      <c r="M128" s="301"/>
      <c r="N128" s="321"/>
    </row>
    <row r="129" spans="1:14" ht="23.25" customHeight="1">
      <c r="A129" s="321"/>
      <c r="B129" s="321"/>
      <c r="C129" s="321"/>
      <c r="D129" s="301"/>
      <c r="E129" s="321"/>
      <c r="F129" s="321"/>
      <c r="G129" s="321"/>
      <c r="H129" s="321"/>
      <c r="I129" s="321"/>
      <c r="J129" s="321"/>
      <c r="K129" s="835"/>
      <c r="L129" s="334"/>
      <c r="M129" s="335"/>
      <c r="N129" s="321"/>
    </row>
    <row r="130" spans="1:14">
      <c r="A130" s="321"/>
      <c r="B130" s="321"/>
      <c r="C130" s="321"/>
      <c r="D130" s="321"/>
      <c r="E130" s="321"/>
      <c r="F130" s="321"/>
      <c r="G130" s="321"/>
      <c r="H130" s="321"/>
      <c r="I130" s="321"/>
      <c r="J130" s="321"/>
      <c r="K130" s="835"/>
      <c r="L130" s="334"/>
      <c r="M130" s="335"/>
      <c r="N130" s="321"/>
    </row>
    <row r="131" spans="1:14">
      <c r="A131" s="321"/>
      <c r="B131" s="321"/>
      <c r="C131" s="321"/>
      <c r="D131" s="321"/>
      <c r="E131" s="321"/>
      <c r="F131" s="321"/>
      <c r="G131" s="321"/>
      <c r="H131" s="321"/>
      <c r="I131" s="321"/>
      <c r="J131" s="321"/>
      <c r="K131" s="321"/>
      <c r="L131" s="321"/>
      <c r="M131" s="301"/>
      <c r="N131" s="321"/>
    </row>
    <row r="132" spans="1:14">
      <c r="A132" s="321"/>
      <c r="B132" s="321"/>
      <c r="C132" s="321"/>
      <c r="D132" s="321"/>
      <c r="E132" s="321"/>
      <c r="F132" s="321"/>
      <c r="G132" s="321"/>
      <c r="H132" s="321"/>
      <c r="I132" s="321"/>
      <c r="J132" s="321"/>
      <c r="K132" s="321"/>
      <c r="L132" s="321"/>
      <c r="M132" s="301"/>
      <c r="N132" s="321"/>
    </row>
    <row r="133" spans="1:14">
      <c r="A133" s="321"/>
      <c r="B133" s="321"/>
      <c r="C133" s="321"/>
      <c r="D133" s="321"/>
      <c r="E133" s="321"/>
      <c r="F133" s="321"/>
      <c r="G133" s="321"/>
      <c r="H133" s="321"/>
      <c r="I133" s="321"/>
      <c r="J133" s="321"/>
      <c r="K133" s="321"/>
      <c r="L133" s="321"/>
      <c r="M133" s="301"/>
      <c r="N133" s="321"/>
    </row>
    <row r="134" spans="1:14" s="332" customFormat="1">
      <c r="A134" s="321"/>
      <c r="B134" s="321"/>
      <c r="C134" s="321"/>
      <c r="D134" s="321"/>
      <c r="E134" s="321"/>
      <c r="F134" s="321"/>
      <c r="G134" s="321"/>
      <c r="H134" s="321"/>
      <c r="I134" s="321"/>
      <c r="J134" s="321"/>
      <c r="K134" s="322"/>
      <c r="L134" s="322"/>
      <c r="M134" s="340"/>
      <c r="N134" s="321"/>
    </row>
    <row r="135" spans="1:14" ht="11.25" customHeight="1">
      <c r="A135" s="321"/>
      <c r="B135" s="321"/>
      <c r="C135" s="321"/>
      <c r="D135" s="321"/>
      <c r="E135" s="321"/>
      <c r="F135" s="321"/>
      <c r="G135" s="321"/>
      <c r="H135" s="321"/>
      <c r="I135" s="321"/>
      <c r="J135" s="321"/>
      <c r="K135" s="321"/>
      <c r="L135" s="321"/>
      <c r="M135" s="301"/>
      <c r="N135" s="321"/>
    </row>
    <row r="136" spans="1:14" s="332" customFormat="1">
      <c r="A136" s="321"/>
      <c r="B136" s="321"/>
      <c r="C136" s="321"/>
      <c r="D136" s="321"/>
      <c r="E136" s="321"/>
      <c r="F136" s="321"/>
      <c r="G136" s="321"/>
      <c r="H136" s="321"/>
      <c r="I136" s="321"/>
      <c r="J136" s="321"/>
      <c r="K136" s="321"/>
      <c r="L136" s="321"/>
      <c r="M136" s="301"/>
      <c r="N136" s="321"/>
    </row>
    <row r="137" spans="1:14" ht="13.5" customHeight="1">
      <c r="A137" s="321"/>
      <c r="B137" s="321"/>
      <c r="C137" s="321"/>
      <c r="D137" s="321"/>
      <c r="E137" s="321"/>
      <c r="F137" s="321"/>
      <c r="G137" s="321"/>
      <c r="H137" s="321"/>
      <c r="I137" s="321"/>
      <c r="J137" s="321"/>
      <c r="K137" s="321"/>
      <c r="L137" s="321"/>
      <c r="M137" s="301"/>
      <c r="N137" s="321"/>
    </row>
    <row r="138" spans="1:14" ht="20.25" customHeight="1">
      <c r="A138" s="321"/>
      <c r="B138" s="321"/>
      <c r="C138" s="321"/>
      <c r="D138" s="321"/>
      <c r="E138" s="321"/>
      <c r="F138" s="321"/>
      <c r="G138" s="321"/>
      <c r="H138" s="321"/>
      <c r="I138" s="321"/>
      <c r="J138" s="321"/>
      <c r="K138" s="321"/>
      <c r="L138" s="321"/>
      <c r="M138" s="301"/>
      <c r="N138" s="321"/>
    </row>
    <row r="139" spans="1:14">
      <c r="A139" s="321"/>
      <c r="B139" s="321"/>
      <c r="C139" s="321"/>
      <c r="D139" s="321"/>
      <c r="E139" s="321"/>
      <c r="F139" s="321"/>
      <c r="G139" s="321"/>
      <c r="H139" s="321"/>
      <c r="I139" s="321"/>
      <c r="J139" s="321"/>
      <c r="K139" s="321"/>
      <c r="L139" s="321"/>
      <c r="M139" s="301"/>
      <c r="N139" s="321"/>
    </row>
    <row r="140" spans="1:14">
      <c r="A140" s="321"/>
      <c r="B140" s="321"/>
      <c r="C140" s="321"/>
      <c r="D140" s="321"/>
      <c r="E140" s="321"/>
      <c r="F140" s="321"/>
      <c r="G140" s="321"/>
      <c r="H140" s="321"/>
      <c r="I140" s="321"/>
      <c r="J140" s="321"/>
      <c r="K140" s="321"/>
      <c r="L140" s="321"/>
      <c r="M140" s="301"/>
      <c r="N140" s="321"/>
    </row>
    <row r="141" spans="1:14">
      <c r="A141" s="321"/>
      <c r="B141" s="321"/>
      <c r="C141" s="321"/>
      <c r="D141" s="321"/>
      <c r="E141" s="321"/>
      <c r="F141" s="321"/>
      <c r="G141" s="321"/>
      <c r="H141" s="321"/>
      <c r="I141" s="321"/>
      <c r="J141" s="321"/>
      <c r="K141" s="321"/>
      <c r="L141" s="321"/>
      <c r="M141" s="301"/>
      <c r="N141" s="321"/>
    </row>
    <row r="142" spans="1:14">
      <c r="A142" s="321"/>
      <c r="B142" s="321"/>
      <c r="C142" s="321"/>
      <c r="D142" s="321"/>
      <c r="E142" s="321"/>
      <c r="F142" s="321"/>
      <c r="G142" s="321"/>
      <c r="H142" s="321"/>
      <c r="I142" s="321"/>
      <c r="J142" s="321"/>
      <c r="K142" s="321"/>
      <c r="L142" s="321"/>
      <c r="M142" s="301"/>
      <c r="N142" s="321"/>
    </row>
    <row r="143" spans="1:14">
      <c r="A143" s="321"/>
      <c r="B143" s="321"/>
      <c r="C143" s="321"/>
      <c r="D143" s="321"/>
      <c r="E143" s="321"/>
      <c r="F143" s="321"/>
      <c r="G143" s="321"/>
      <c r="H143" s="321"/>
      <c r="I143" s="321"/>
      <c r="J143" s="321"/>
      <c r="K143" s="321"/>
      <c r="L143" s="321"/>
      <c r="M143" s="301"/>
      <c r="N143" s="321"/>
    </row>
    <row r="144" spans="1:14">
      <c r="A144" s="321"/>
      <c r="B144" s="321"/>
      <c r="C144" s="321"/>
      <c r="D144" s="321"/>
      <c r="E144" s="321"/>
      <c r="F144" s="321"/>
      <c r="G144" s="321"/>
      <c r="H144" s="321"/>
      <c r="I144" s="321"/>
      <c r="J144" s="321"/>
      <c r="K144" s="321"/>
      <c r="L144" s="321"/>
      <c r="M144" s="301"/>
      <c r="N144" s="321"/>
    </row>
    <row r="145" spans="1:14">
      <c r="A145" s="321"/>
      <c r="B145" s="321"/>
      <c r="C145" s="321"/>
      <c r="D145" s="321"/>
      <c r="E145" s="321"/>
      <c r="F145" s="321"/>
      <c r="G145" s="321"/>
      <c r="H145" s="321"/>
      <c r="I145" s="321"/>
      <c r="J145" s="321"/>
      <c r="K145" s="321"/>
      <c r="L145" s="321"/>
      <c r="M145" s="301"/>
      <c r="N145" s="321"/>
    </row>
    <row r="146" spans="1:14">
      <c r="A146" s="321"/>
      <c r="B146" s="321"/>
      <c r="C146" s="321"/>
      <c r="D146" s="321"/>
      <c r="E146" s="321"/>
      <c r="F146" s="321"/>
      <c r="G146" s="321"/>
      <c r="H146" s="321"/>
      <c r="I146" s="321"/>
      <c r="J146" s="321"/>
      <c r="K146" s="321"/>
      <c r="L146" s="321"/>
      <c r="M146" s="301"/>
      <c r="N146" s="321"/>
    </row>
    <row r="147" spans="1:14">
      <c r="A147" s="321"/>
      <c r="B147" s="321"/>
      <c r="C147" s="321"/>
      <c r="D147" s="321"/>
      <c r="E147" s="321"/>
      <c r="F147" s="321"/>
      <c r="G147" s="321"/>
      <c r="H147" s="321"/>
      <c r="I147" s="321"/>
      <c r="J147" s="321"/>
      <c r="K147" s="321"/>
      <c r="L147" s="321"/>
      <c r="M147" s="301"/>
      <c r="N147" s="321"/>
    </row>
    <row r="148" spans="1:14">
      <c r="A148" s="321"/>
      <c r="B148" s="321"/>
      <c r="C148" s="321"/>
      <c r="D148" s="321"/>
      <c r="E148" s="321"/>
      <c r="F148" s="321"/>
      <c r="G148" s="321"/>
      <c r="H148" s="321"/>
      <c r="I148" s="321"/>
      <c r="J148" s="321"/>
      <c r="K148" s="321"/>
      <c r="L148" s="321"/>
      <c r="M148" s="301"/>
      <c r="N148" s="321"/>
    </row>
    <row r="149" spans="1:14">
      <c r="A149" s="321"/>
      <c r="B149" s="321"/>
      <c r="C149" s="321"/>
      <c r="D149" s="321"/>
      <c r="E149" s="321"/>
      <c r="F149" s="321"/>
      <c r="G149" s="321"/>
      <c r="H149" s="321"/>
      <c r="I149" s="321"/>
      <c r="J149" s="321"/>
      <c r="K149" s="321"/>
      <c r="L149" s="321"/>
      <c r="M149" s="301"/>
      <c r="N149" s="321"/>
    </row>
    <row r="150" spans="1:14">
      <c r="A150" s="321"/>
      <c r="B150" s="321"/>
      <c r="C150" s="321"/>
      <c r="D150" s="321"/>
      <c r="E150" s="321"/>
      <c r="F150" s="321"/>
      <c r="G150" s="321"/>
      <c r="H150" s="321"/>
      <c r="I150" s="321"/>
      <c r="J150" s="321"/>
      <c r="K150" s="321"/>
      <c r="L150" s="321"/>
      <c r="M150" s="301"/>
      <c r="N150" s="321"/>
    </row>
    <row r="151" spans="1:14">
      <c r="A151" s="321"/>
      <c r="B151" s="321"/>
      <c r="C151" s="321"/>
      <c r="D151" s="321"/>
      <c r="E151" s="321"/>
      <c r="F151" s="321"/>
      <c r="G151" s="321"/>
      <c r="H151" s="321"/>
      <c r="I151" s="321"/>
      <c r="J151" s="321"/>
      <c r="K151" s="321"/>
      <c r="L151" s="321"/>
      <c r="M151" s="301"/>
      <c r="N151" s="321"/>
    </row>
    <row r="152" spans="1:14">
      <c r="A152" s="321"/>
      <c r="B152" s="321"/>
      <c r="C152" s="321"/>
      <c r="D152" s="321"/>
      <c r="E152" s="321"/>
      <c r="F152" s="321"/>
      <c r="G152" s="321"/>
      <c r="H152" s="321"/>
      <c r="I152" s="321"/>
      <c r="J152" s="321"/>
      <c r="K152" s="321"/>
      <c r="L152" s="321"/>
      <c r="M152" s="301"/>
      <c r="N152" s="321"/>
    </row>
    <row r="153" spans="1:14">
      <c r="A153" s="321"/>
      <c r="B153" s="321"/>
      <c r="C153" s="321"/>
      <c r="D153" s="321"/>
      <c r="E153" s="321"/>
      <c r="F153" s="321"/>
      <c r="G153" s="321"/>
      <c r="H153" s="321"/>
      <c r="I153" s="321"/>
      <c r="J153" s="321"/>
      <c r="K153" s="321"/>
      <c r="L153" s="321"/>
      <c r="M153" s="301"/>
      <c r="N153" s="321"/>
    </row>
    <row r="154" spans="1:14">
      <c r="A154" s="321"/>
      <c r="B154" s="321"/>
      <c r="C154" s="321"/>
      <c r="D154" s="321"/>
      <c r="E154" s="321"/>
      <c r="F154" s="321"/>
      <c r="G154" s="321"/>
      <c r="H154" s="321"/>
      <c r="I154" s="321"/>
      <c r="J154" s="321"/>
      <c r="K154" s="321"/>
      <c r="L154" s="321"/>
      <c r="M154" s="301"/>
      <c r="N154" s="321"/>
    </row>
    <row r="155" spans="1:14">
      <c r="A155" s="321"/>
      <c r="B155" s="321"/>
      <c r="C155" s="321"/>
      <c r="D155" s="321"/>
      <c r="E155" s="321"/>
      <c r="F155" s="321"/>
      <c r="G155" s="321"/>
      <c r="H155" s="321"/>
      <c r="I155" s="321"/>
      <c r="J155" s="321"/>
      <c r="K155" s="321"/>
      <c r="L155" s="321"/>
      <c r="M155" s="301"/>
      <c r="N155" s="321"/>
    </row>
    <row r="156" spans="1:14">
      <c r="A156" s="321"/>
      <c r="B156" s="321"/>
      <c r="C156" s="321"/>
      <c r="D156" s="321"/>
      <c r="E156" s="321"/>
      <c r="F156" s="321"/>
      <c r="G156" s="321"/>
      <c r="H156" s="321"/>
      <c r="I156" s="321"/>
      <c r="J156" s="321"/>
      <c r="K156" s="321"/>
      <c r="L156" s="321"/>
      <c r="M156" s="301"/>
      <c r="N156" s="321"/>
    </row>
    <row r="157" spans="1:14">
      <c r="A157" s="321"/>
      <c r="B157" s="321"/>
      <c r="C157" s="321"/>
      <c r="D157" s="321"/>
      <c r="E157" s="321"/>
      <c r="F157" s="321"/>
      <c r="G157" s="321"/>
      <c r="H157" s="321"/>
      <c r="I157" s="321"/>
      <c r="J157" s="321"/>
      <c r="K157" s="321"/>
      <c r="L157" s="321"/>
      <c r="M157" s="301"/>
      <c r="N157" s="321"/>
    </row>
    <row r="158" spans="1:14">
      <c r="A158" s="321"/>
      <c r="B158" s="321"/>
      <c r="C158" s="321"/>
      <c r="D158" s="321"/>
      <c r="E158" s="321"/>
      <c r="F158" s="321"/>
      <c r="G158" s="321"/>
      <c r="H158" s="321"/>
      <c r="I158" s="321"/>
      <c r="J158" s="321"/>
      <c r="K158" s="321"/>
      <c r="L158" s="321"/>
      <c r="M158" s="301"/>
      <c r="N158" s="321"/>
    </row>
    <row r="159" spans="1:14">
      <c r="A159" s="321"/>
      <c r="B159" s="321"/>
      <c r="C159" s="321"/>
      <c r="D159" s="321"/>
      <c r="E159" s="321"/>
      <c r="F159" s="321"/>
      <c r="G159" s="321"/>
      <c r="H159" s="321"/>
      <c r="I159" s="321"/>
      <c r="J159" s="321"/>
      <c r="K159" s="321"/>
      <c r="L159" s="321"/>
      <c r="M159" s="301"/>
      <c r="N159" s="321"/>
    </row>
    <row r="160" spans="1:14">
      <c r="A160" s="321"/>
      <c r="B160" s="321"/>
      <c r="C160" s="321"/>
      <c r="D160" s="321"/>
      <c r="E160" s="321"/>
      <c r="F160" s="321"/>
      <c r="G160" s="321"/>
      <c r="H160" s="321"/>
      <c r="I160" s="321"/>
      <c r="J160" s="321"/>
      <c r="K160" s="321"/>
      <c r="L160" s="321"/>
      <c r="M160" s="301"/>
      <c r="N160" s="321"/>
    </row>
    <row r="161" spans="1:14">
      <c r="A161" s="321"/>
      <c r="B161" s="321"/>
      <c r="C161" s="321"/>
      <c r="D161" s="321"/>
      <c r="E161" s="321"/>
      <c r="F161" s="321"/>
      <c r="G161" s="321"/>
      <c r="H161" s="321"/>
      <c r="I161" s="321"/>
      <c r="J161" s="321"/>
      <c r="K161" s="321"/>
      <c r="L161" s="321"/>
      <c r="M161" s="301"/>
      <c r="N161" s="321"/>
    </row>
    <row r="162" spans="1:14">
      <c r="A162" s="321"/>
      <c r="B162" s="321"/>
      <c r="C162" s="321"/>
      <c r="D162" s="321"/>
      <c r="E162" s="321"/>
      <c r="F162" s="321"/>
      <c r="G162" s="321"/>
      <c r="H162" s="321"/>
      <c r="I162" s="321"/>
      <c r="J162" s="321"/>
      <c r="K162" s="321"/>
      <c r="L162" s="321"/>
      <c r="M162" s="301"/>
      <c r="N162" s="321"/>
    </row>
    <row r="163" spans="1:14">
      <c r="A163" s="321"/>
      <c r="B163" s="321"/>
      <c r="C163" s="321"/>
      <c r="D163" s="321"/>
      <c r="E163" s="321"/>
      <c r="F163" s="321"/>
      <c r="G163" s="321"/>
      <c r="H163" s="321"/>
      <c r="I163" s="321"/>
      <c r="J163" s="321"/>
      <c r="K163" s="321"/>
      <c r="L163" s="321"/>
      <c r="M163" s="301"/>
      <c r="N163" s="321"/>
    </row>
    <row r="164" spans="1:14">
      <c r="A164" s="321"/>
      <c r="B164" s="321"/>
      <c r="C164" s="321"/>
      <c r="D164" s="321"/>
      <c r="E164" s="321"/>
      <c r="F164" s="321"/>
      <c r="G164" s="321"/>
      <c r="H164" s="321"/>
      <c r="I164" s="321"/>
      <c r="J164" s="321"/>
      <c r="K164" s="321"/>
      <c r="L164" s="321"/>
      <c r="M164" s="301"/>
      <c r="N164" s="321"/>
    </row>
    <row r="165" spans="1:14">
      <c r="A165" s="321"/>
      <c r="B165" s="321"/>
      <c r="C165" s="321"/>
      <c r="D165" s="321"/>
      <c r="E165" s="321"/>
      <c r="F165" s="321"/>
      <c r="G165" s="321"/>
      <c r="H165" s="321"/>
      <c r="I165" s="321"/>
      <c r="J165" s="321"/>
      <c r="K165" s="321"/>
      <c r="L165" s="321"/>
      <c r="M165" s="301"/>
      <c r="N165" s="321"/>
    </row>
    <row r="166" spans="1:14">
      <c r="A166" s="321"/>
      <c r="B166" s="321"/>
      <c r="C166" s="321"/>
      <c r="D166" s="321"/>
      <c r="E166" s="321"/>
      <c r="F166" s="321"/>
      <c r="G166" s="321"/>
      <c r="H166" s="321"/>
      <c r="I166" s="321"/>
      <c r="J166" s="321"/>
      <c r="K166" s="321"/>
      <c r="L166" s="321"/>
      <c r="M166" s="301"/>
      <c r="N166" s="321"/>
    </row>
    <row r="167" spans="1:14">
      <c r="A167" s="321"/>
      <c r="B167" s="321"/>
      <c r="C167" s="321"/>
      <c r="D167" s="321"/>
      <c r="E167" s="321"/>
      <c r="F167" s="321"/>
      <c r="G167" s="321"/>
      <c r="H167" s="321"/>
      <c r="I167" s="321"/>
      <c r="J167" s="321"/>
      <c r="K167" s="321"/>
      <c r="L167" s="321"/>
      <c r="M167" s="301"/>
      <c r="N167" s="321"/>
    </row>
    <row r="168" spans="1:14">
      <c r="A168" s="321"/>
      <c r="B168" s="321"/>
      <c r="C168" s="321"/>
      <c r="D168" s="321"/>
      <c r="E168" s="321"/>
      <c r="F168" s="321"/>
      <c r="G168" s="321"/>
      <c r="H168" s="321"/>
      <c r="I168" s="321"/>
      <c r="J168" s="321"/>
      <c r="K168" s="321"/>
      <c r="L168" s="321"/>
      <c r="M168" s="301"/>
      <c r="N168" s="321"/>
    </row>
    <row r="169" spans="1:14">
      <c r="A169" s="321"/>
      <c r="B169" s="321"/>
      <c r="C169" s="321"/>
      <c r="D169" s="321"/>
      <c r="E169" s="321"/>
      <c r="F169" s="321"/>
      <c r="G169" s="321"/>
      <c r="H169" s="321"/>
      <c r="I169" s="321"/>
      <c r="J169" s="321"/>
      <c r="K169" s="321"/>
      <c r="L169" s="321"/>
      <c r="M169" s="301"/>
      <c r="N169" s="321"/>
    </row>
    <row r="170" spans="1:14">
      <c r="A170" s="321"/>
      <c r="B170" s="321"/>
      <c r="C170" s="321"/>
      <c r="D170" s="321"/>
      <c r="E170" s="321"/>
      <c r="F170" s="321"/>
      <c r="G170" s="321"/>
      <c r="H170" s="321"/>
      <c r="I170" s="321"/>
      <c r="J170" s="321"/>
      <c r="K170" s="321"/>
      <c r="L170" s="321"/>
      <c r="M170" s="301"/>
      <c r="N170" s="321"/>
    </row>
    <row r="171" spans="1:14">
      <c r="A171" s="321"/>
      <c r="B171" s="321"/>
      <c r="C171" s="321"/>
      <c r="D171" s="301"/>
      <c r="E171" s="321"/>
      <c r="F171" s="321"/>
      <c r="G171" s="321"/>
      <c r="H171" s="321"/>
      <c r="I171" s="321"/>
      <c r="J171" s="321"/>
      <c r="K171" s="321"/>
      <c r="L171" s="321"/>
      <c r="M171" s="301"/>
      <c r="N171" s="321"/>
    </row>
    <row r="172" spans="1:14">
      <c r="A172" s="321"/>
      <c r="B172" s="321"/>
      <c r="C172" s="321"/>
      <c r="D172" s="301"/>
      <c r="E172" s="321"/>
      <c r="F172" s="321"/>
      <c r="G172" s="321"/>
      <c r="H172" s="321"/>
      <c r="I172" s="321"/>
      <c r="J172" s="321"/>
      <c r="K172" s="321"/>
      <c r="L172" s="321"/>
      <c r="M172" s="301"/>
      <c r="N172" s="321"/>
    </row>
    <row r="173" spans="1:14">
      <c r="A173" s="321"/>
      <c r="B173" s="321"/>
      <c r="C173" s="321"/>
      <c r="D173" s="301"/>
      <c r="E173" s="321"/>
      <c r="F173" s="321"/>
      <c r="G173" s="321"/>
      <c r="H173" s="321"/>
      <c r="I173" s="321"/>
      <c r="J173" s="321"/>
      <c r="K173" s="321"/>
      <c r="L173" s="321"/>
      <c r="M173" s="301"/>
      <c r="N173" s="321"/>
    </row>
    <row r="174" spans="1:14">
      <c r="A174" s="321"/>
      <c r="B174" s="321"/>
      <c r="C174" s="321"/>
      <c r="D174" s="301"/>
      <c r="E174" s="321"/>
      <c r="F174" s="321"/>
      <c r="G174" s="321"/>
      <c r="H174" s="321"/>
      <c r="I174" s="321"/>
      <c r="J174" s="321"/>
      <c r="K174" s="321"/>
      <c r="L174" s="321"/>
      <c r="M174" s="301"/>
      <c r="N174" s="321"/>
    </row>
    <row r="175" spans="1:14">
      <c r="A175" s="321"/>
      <c r="B175" s="321"/>
      <c r="C175" s="321"/>
      <c r="D175" s="301"/>
      <c r="E175" s="321"/>
      <c r="F175" s="321"/>
      <c r="G175" s="321"/>
      <c r="H175" s="321"/>
      <c r="I175" s="321"/>
      <c r="J175" s="321"/>
      <c r="K175" s="321"/>
      <c r="L175" s="321"/>
      <c r="M175" s="301"/>
      <c r="N175" s="321"/>
    </row>
    <row r="176" spans="1:14">
      <c r="A176" s="321"/>
      <c r="B176" s="321"/>
      <c r="C176" s="321"/>
      <c r="D176" s="301"/>
      <c r="E176" s="321"/>
      <c r="F176" s="321"/>
      <c r="G176" s="321"/>
      <c r="H176" s="321"/>
      <c r="I176" s="321"/>
      <c r="J176" s="321"/>
      <c r="K176" s="321"/>
      <c r="L176" s="321"/>
      <c r="M176" s="301"/>
      <c r="N176" s="321"/>
    </row>
    <row r="177" spans="1:14">
      <c r="A177" s="321"/>
      <c r="B177" s="321"/>
      <c r="C177" s="321"/>
      <c r="D177" s="301"/>
      <c r="E177" s="321"/>
      <c r="F177" s="321"/>
      <c r="G177" s="321"/>
      <c r="H177" s="321"/>
      <c r="I177" s="321"/>
      <c r="J177" s="321"/>
      <c r="K177" s="321"/>
      <c r="L177" s="321"/>
      <c r="M177" s="301"/>
      <c r="N177" s="321"/>
    </row>
    <row r="178" spans="1:14">
      <c r="A178" s="321"/>
      <c r="B178" s="321"/>
      <c r="C178" s="321"/>
      <c r="D178" s="301"/>
      <c r="E178" s="321"/>
      <c r="F178" s="321"/>
      <c r="G178" s="321"/>
      <c r="H178" s="321"/>
      <c r="I178" s="321"/>
      <c r="J178" s="321"/>
      <c r="K178" s="321"/>
      <c r="L178" s="321"/>
      <c r="M178" s="301"/>
      <c r="N178" s="321"/>
    </row>
    <row r="179" spans="1:14">
      <c r="A179" s="321"/>
      <c r="B179" s="321"/>
      <c r="C179" s="321"/>
      <c r="D179" s="301"/>
      <c r="E179" s="321"/>
      <c r="F179" s="321"/>
      <c r="G179" s="321"/>
      <c r="H179" s="321"/>
      <c r="I179" s="321"/>
      <c r="J179" s="321"/>
      <c r="K179" s="321"/>
      <c r="L179" s="321"/>
      <c r="M179" s="301"/>
      <c r="N179" s="321"/>
    </row>
    <row r="180" spans="1:14">
      <c r="A180" s="321"/>
      <c r="B180" s="321"/>
      <c r="C180" s="321"/>
      <c r="D180" s="301"/>
      <c r="E180" s="321"/>
      <c r="F180" s="321"/>
      <c r="G180" s="321"/>
      <c r="H180" s="321"/>
      <c r="I180" s="321"/>
      <c r="J180" s="321"/>
      <c r="K180" s="321"/>
      <c r="L180" s="321"/>
      <c r="M180" s="301"/>
      <c r="N180" s="321"/>
    </row>
    <row r="181" spans="1:14">
      <c r="A181" s="321"/>
      <c r="B181" s="321"/>
      <c r="C181" s="321"/>
      <c r="D181" s="301"/>
      <c r="E181" s="321"/>
      <c r="F181" s="321"/>
      <c r="G181" s="321"/>
      <c r="H181" s="321"/>
      <c r="I181" s="321"/>
      <c r="J181" s="321"/>
      <c r="K181" s="321"/>
      <c r="L181" s="321"/>
      <c r="M181" s="301"/>
      <c r="N181" s="321"/>
    </row>
    <row r="182" spans="1:14">
      <c r="A182" s="321"/>
      <c r="B182" s="321"/>
      <c r="C182" s="321"/>
      <c r="D182" s="301"/>
      <c r="E182" s="321"/>
      <c r="F182" s="321"/>
      <c r="G182" s="321"/>
      <c r="H182" s="321"/>
      <c r="I182" s="321"/>
      <c r="J182" s="321"/>
      <c r="K182" s="321"/>
      <c r="L182" s="321"/>
      <c r="M182" s="301"/>
      <c r="N182" s="321"/>
    </row>
    <row r="183" spans="1:14">
      <c r="A183" s="321"/>
      <c r="B183" s="321"/>
      <c r="C183" s="321"/>
      <c r="D183" s="301"/>
      <c r="E183" s="321"/>
      <c r="F183" s="321"/>
      <c r="G183" s="321"/>
      <c r="H183" s="321"/>
      <c r="I183" s="321"/>
      <c r="J183" s="321"/>
      <c r="K183" s="321"/>
      <c r="L183" s="321"/>
      <c r="M183" s="301"/>
      <c r="N183" s="321"/>
    </row>
    <row r="184" spans="1:14">
      <c r="A184" s="321"/>
      <c r="B184" s="321"/>
      <c r="C184" s="321"/>
      <c r="D184" s="301"/>
      <c r="E184" s="321"/>
      <c r="F184" s="321"/>
      <c r="G184" s="321"/>
      <c r="H184" s="321"/>
      <c r="I184" s="321"/>
      <c r="J184" s="321"/>
      <c r="K184" s="321"/>
      <c r="L184" s="321"/>
      <c r="M184" s="301"/>
      <c r="N184" s="321"/>
    </row>
    <row r="185" spans="1:14">
      <c r="A185" s="321"/>
      <c r="B185" s="321"/>
      <c r="C185" s="321"/>
      <c r="D185" s="301"/>
      <c r="E185" s="321"/>
      <c r="F185" s="321"/>
      <c r="G185" s="321"/>
      <c r="H185" s="321"/>
      <c r="I185" s="321"/>
      <c r="J185" s="321"/>
      <c r="K185" s="321"/>
      <c r="L185" s="321"/>
      <c r="M185" s="301"/>
      <c r="N185" s="321"/>
    </row>
    <row r="186" spans="1:14">
      <c r="A186" s="321"/>
      <c r="B186" s="321"/>
      <c r="C186" s="321"/>
      <c r="D186" s="301"/>
      <c r="E186" s="321"/>
      <c r="F186" s="321"/>
      <c r="G186" s="321"/>
      <c r="H186" s="321"/>
      <c r="I186" s="321"/>
      <c r="J186" s="321"/>
      <c r="K186" s="321"/>
      <c r="L186" s="321"/>
      <c r="M186" s="301"/>
      <c r="N186" s="321"/>
    </row>
    <row r="187" spans="1:14">
      <c r="A187" s="321"/>
      <c r="B187" s="321"/>
      <c r="C187" s="321"/>
      <c r="D187" s="301"/>
      <c r="E187" s="321"/>
      <c r="F187" s="321"/>
      <c r="G187" s="321"/>
      <c r="H187" s="321"/>
      <c r="I187" s="321"/>
      <c r="J187" s="321"/>
      <c r="K187" s="321"/>
      <c r="L187" s="321"/>
      <c r="M187" s="301"/>
      <c r="N187" s="321"/>
    </row>
    <row r="188" spans="1:14">
      <c r="A188" s="321"/>
      <c r="B188" s="321"/>
      <c r="C188" s="321"/>
      <c r="D188" s="301"/>
      <c r="E188" s="321"/>
      <c r="F188" s="321"/>
      <c r="G188" s="321"/>
      <c r="H188" s="321"/>
      <c r="I188" s="321"/>
      <c r="J188" s="321"/>
      <c r="K188" s="321"/>
      <c r="L188" s="321"/>
      <c r="M188" s="301"/>
      <c r="N188" s="321"/>
    </row>
    <row r="189" spans="1:14">
      <c r="A189" s="321"/>
      <c r="B189" s="321"/>
      <c r="C189" s="321"/>
      <c r="D189" s="301"/>
      <c r="E189" s="321"/>
      <c r="F189" s="321"/>
      <c r="G189" s="321"/>
      <c r="H189" s="321"/>
      <c r="I189" s="321"/>
      <c r="J189" s="321"/>
      <c r="K189" s="321"/>
      <c r="L189" s="321"/>
      <c r="M189" s="301"/>
      <c r="N189" s="321"/>
    </row>
    <row r="190" spans="1:14">
      <c r="J190" s="321"/>
      <c r="K190" s="321"/>
      <c r="L190" s="321"/>
      <c r="M190" s="301"/>
      <c r="N190" s="321"/>
    </row>
    <row r="191" spans="1:14">
      <c r="J191" s="321"/>
      <c r="K191" s="321"/>
      <c r="L191" s="321"/>
      <c r="M191" s="301"/>
      <c r="N191" s="321"/>
    </row>
    <row r="192" spans="1:14">
      <c r="J192" s="321"/>
      <c r="K192" s="321"/>
      <c r="L192" s="321"/>
      <c r="M192" s="301"/>
      <c r="N192" s="321"/>
    </row>
    <row r="193" spans="10:14">
      <c r="J193" s="321"/>
      <c r="K193" s="321"/>
      <c r="L193" s="321"/>
      <c r="M193" s="301"/>
      <c r="N193" s="321"/>
    </row>
    <row r="194" spans="10:14">
      <c r="J194" s="321"/>
      <c r="K194" s="321"/>
      <c r="L194" s="321"/>
      <c r="M194" s="301"/>
      <c r="N194" s="321"/>
    </row>
    <row r="195" spans="10:14">
      <c r="J195" s="321"/>
      <c r="K195" s="321"/>
      <c r="L195" s="321"/>
      <c r="M195" s="301"/>
      <c r="N195" s="321"/>
    </row>
    <row r="196" spans="10:14">
      <c r="J196" s="321"/>
      <c r="K196" s="321"/>
      <c r="L196" s="321"/>
      <c r="M196" s="301"/>
      <c r="N196" s="321"/>
    </row>
    <row r="197" spans="10:14">
      <c r="J197" s="321"/>
      <c r="K197" s="321"/>
      <c r="L197" s="321"/>
      <c r="M197" s="301"/>
      <c r="N197" s="321"/>
    </row>
  </sheetData>
  <mergeCells count="16">
    <mergeCell ref="A1:I1"/>
    <mergeCell ref="A2:I2"/>
    <mergeCell ref="A3:B3"/>
    <mergeCell ref="K53:M53"/>
    <mergeCell ref="K11:M11"/>
    <mergeCell ref="K20:M20"/>
    <mergeCell ref="K25:M25"/>
    <mergeCell ref="E24:G24"/>
    <mergeCell ref="E27:F27"/>
    <mergeCell ref="N25:O25"/>
    <mergeCell ref="K129:K130"/>
    <mergeCell ref="K115:N115"/>
    <mergeCell ref="N53:P53"/>
    <mergeCell ref="K54:M54"/>
    <mergeCell ref="K99:N99"/>
    <mergeCell ref="K107:N107"/>
  </mergeCells>
  <phoneticPr fontId="6" type="noConversion"/>
  <pageMargins left="0.75" right="0.75" top="1" bottom="1" header="0.5" footer="0.5"/>
  <pageSetup paperSize="9" scale="71" orientation="portrait" r:id="rId1"/>
  <headerFooter alignWithMargins="0"/>
  <colBreaks count="1" manualBreakCount="1">
    <brk id="9" min="2" max="185" man="1"/>
  </colBreaks>
  <drawing r:id="rId2"/>
  <legacyDrawing r:id="rId3"/>
</worksheet>
</file>

<file path=xl/worksheets/sheet9.xml><?xml version="1.0" encoding="utf-8"?>
<worksheet xmlns="http://schemas.openxmlformats.org/spreadsheetml/2006/main" xmlns:r="http://schemas.openxmlformats.org/officeDocument/2006/relationships">
  <dimension ref="A1:O49"/>
  <sheetViews>
    <sheetView view="pageBreakPreview" zoomScale="115" zoomScaleSheetLayoutView="115" workbookViewId="0">
      <selection activeCell="K63" sqref="K63"/>
    </sheetView>
  </sheetViews>
  <sheetFormatPr defaultRowHeight="12.75"/>
  <cols>
    <col min="1" max="1" width="9.140625" style="319"/>
    <col min="2" max="2" width="18.85546875" style="319" bestFit="1" customWidth="1"/>
    <col min="3" max="3" width="6.7109375" style="319" bestFit="1" customWidth="1"/>
    <col min="4" max="4" width="4.7109375" style="319" bestFit="1" customWidth="1"/>
    <col min="5" max="5" width="9.28515625" style="319" customWidth="1"/>
    <col min="6" max="6" width="5.28515625" style="319" customWidth="1"/>
    <col min="7" max="7" width="5.140625" style="319" customWidth="1"/>
    <col min="8" max="8" width="12.5703125" style="319" customWidth="1"/>
    <col min="9" max="9" width="10.42578125" style="319" bestFit="1" customWidth="1"/>
    <col min="10" max="10" width="9.140625" style="319"/>
    <col min="11" max="11" width="31.5703125" style="319" customWidth="1"/>
    <col min="12" max="12" width="9.7109375" style="319" bestFit="1" customWidth="1"/>
    <col min="13" max="16384" width="9.140625" style="319"/>
  </cols>
  <sheetData>
    <row r="1" spans="1:15" s="309" customFormat="1">
      <c r="A1" s="817" t="e">
        <f>#REF!</f>
        <v>#REF!</v>
      </c>
      <c r="B1" s="817"/>
      <c r="C1" s="817"/>
      <c r="D1" s="817"/>
      <c r="E1" s="817"/>
      <c r="F1" s="817"/>
      <c r="G1" s="817"/>
      <c r="H1" s="817"/>
      <c r="I1" s="817"/>
    </row>
    <row r="2" spans="1:15" s="309" customFormat="1">
      <c r="A2" s="818" t="e">
        <f>#REF!</f>
        <v>#REF!</v>
      </c>
      <c r="B2" s="818"/>
      <c r="C2" s="818"/>
      <c r="D2" s="818"/>
      <c r="E2" s="818"/>
      <c r="F2" s="818"/>
      <c r="G2" s="818"/>
      <c r="H2" s="818"/>
      <c r="I2" s="818"/>
    </row>
    <row r="3" spans="1:15">
      <c r="A3" s="891" t="s">
        <v>341</v>
      </c>
      <c r="B3" s="892"/>
      <c r="C3" s="350">
        <v>0</v>
      </c>
      <c r="D3" s="184"/>
      <c r="E3" s="185"/>
      <c r="F3" s="185"/>
      <c r="G3" s="185"/>
      <c r="H3" s="185"/>
      <c r="I3" s="185"/>
      <c r="J3" s="182"/>
      <c r="K3" s="182"/>
      <c r="L3" s="182"/>
      <c r="M3" s="182"/>
      <c r="N3" s="182"/>
      <c r="O3" s="182"/>
    </row>
    <row r="4" spans="1:15">
      <c r="A4" s="305" t="s">
        <v>44</v>
      </c>
      <c r="B4" s="305" t="s">
        <v>45</v>
      </c>
      <c r="C4" s="305" t="s">
        <v>0</v>
      </c>
      <c r="D4" s="305" t="s">
        <v>1</v>
      </c>
      <c r="E4" s="305" t="s">
        <v>46</v>
      </c>
      <c r="F4" s="305" t="s">
        <v>47</v>
      </c>
      <c r="G4" s="305" t="s">
        <v>48</v>
      </c>
      <c r="H4" s="305" t="s">
        <v>49</v>
      </c>
      <c r="I4" s="305" t="s">
        <v>50</v>
      </c>
      <c r="J4" s="182"/>
      <c r="K4" s="182"/>
      <c r="L4" s="182"/>
      <c r="M4" s="182"/>
      <c r="N4" s="182"/>
      <c r="O4" s="182"/>
    </row>
    <row r="5" spans="1:15">
      <c r="A5" s="184"/>
      <c r="B5" s="185"/>
      <c r="C5" s="185"/>
      <c r="D5" s="184"/>
      <c r="E5" s="185"/>
      <c r="F5" s="185"/>
      <c r="G5" s="185"/>
      <c r="H5" s="185"/>
      <c r="I5" s="185"/>
      <c r="J5" s="182"/>
      <c r="K5" s="182"/>
      <c r="L5" s="182"/>
      <c r="M5" s="182"/>
      <c r="N5" s="182"/>
      <c r="O5" s="182"/>
    </row>
    <row r="6" spans="1:15" ht="25.5">
      <c r="A6" s="186">
        <v>1</v>
      </c>
      <c r="B6" s="194" t="s">
        <v>298</v>
      </c>
      <c r="C6" s="375" t="s">
        <v>58</v>
      </c>
      <c r="D6" s="376">
        <f>+L7</f>
        <v>1</v>
      </c>
      <c r="E6" s="377">
        <f>L10</f>
        <v>11.2</v>
      </c>
      <c r="F6" s="890">
        <f>+L20</f>
        <v>8.0250000000000004</v>
      </c>
      <c r="G6" s="890"/>
      <c r="H6" s="374">
        <f>+F6*E6*D6</f>
        <v>89.88</v>
      </c>
      <c r="I6" s="374"/>
      <c r="J6" s="182"/>
      <c r="K6" s="192" t="s">
        <v>85</v>
      </c>
      <c r="L6" s="183"/>
      <c r="M6" s="182"/>
      <c r="N6" s="182"/>
      <c r="O6" s="182"/>
    </row>
    <row r="7" spans="1:15">
      <c r="A7" s="596">
        <v>1.1000000000000001</v>
      </c>
      <c r="B7" s="194" t="s">
        <v>519</v>
      </c>
      <c r="C7" s="375" t="s">
        <v>58</v>
      </c>
      <c r="D7" s="594">
        <v>0</v>
      </c>
      <c r="E7" s="595">
        <f>E6</f>
        <v>11.2</v>
      </c>
      <c r="F7" s="893">
        <f>0.5*(0.5+1)*0.5</f>
        <v>0.375</v>
      </c>
      <c r="G7" s="894"/>
      <c r="H7" s="374">
        <f>F7*E7*D7</f>
        <v>0</v>
      </c>
      <c r="I7" s="374"/>
      <c r="J7" s="182"/>
      <c r="K7" s="182" t="s">
        <v>279</v>
      </c>
      <c r="L7" s="521">
        <v>1</v>
      </c>
      <c r="M7" s="182"/>
      <c r="N7" s="182"/>
      <c r="O7" s="182"/>
    </row>
    <row r="8" spans="1:15">
      <c r="A8" s="184"/>
      <c r="B8" s="185"/>
      <c r="C8" s="375"/>
      <c r="D8" s="376"/>
      <c r="E8" s="375"/>
      <c r="F8" s="375"/>
      <c r="G8" s="375"/>
      <c r="H8" s="374">
        <f>SUM(H6:H7)</f>
        <v>89.88</v>
      </c>
      <c r="I8" s="11">
        <f>ROUND(H8*$C$3,3)</f>
        <v>0</v>
      </c>
      <c r="J8" s="182"/>
      <c r="K8" s="182"/>
      <c r="L8" s="521"/>
      <c r="M8" s="182"/>
      <c r="N8" s="182"/>
      <c r="O8" s="182"/>
    </row>
    <row r="9" spans="1:15">
      <c r="A9" s="186">
        <v>2</v>
      </c>
      <c r="B9" s="187" t="s">
        <v>90</v>
      </c>
      <c r="C9" s="375" t="s">
        <v>57</v>
      </c>
      <c r="D9" s="378"/>
      <c r="E9" s="379"/>
      <c r="F9" s="380"/>
      <c r="G9" s="380"/>
      <c r="H9" s="374"/>
      <c r="I9" s="374"/>
      <c r="J9" s="182"/>
      <c r="K9" s="182"/>
      <c r="L9" s="521"/>
      <c r="M9" s="182"/>
      <c r="N9" s="182"/>
      <c r="O9" s="182"/>
    </row>
    <row r="10" spans="1:15">
      <c r="A10" s="186"/>
      <c r="B10" s="185" t="s">
        <v>263</v>
      </c>
      <c r="C10" s="375">
        <f>+D6</f>
        <v>1</v>
      </c>
      <c r="D10" s="381">
        <v>200</v>
      </c>
      <c r="E10" s="382" t="str">
        <f>"@ " &amp; D10 &amp; " kg/cum of concrete"</f>
        <v>@ 200 kg/cum of concrete</v>
      </c>
      <c r="F10" s="380"/>
      <c r="G10" s="380"/>
      <c r="H10" s="375">
        <f>H8*D10/1000</f>
        <v>17.975999999999999</v>
      </c>
      <c r="I10" s="374"/>
      <c r="J10" s="182"/>
      <c r="K10" s="182" t="s">
        <v>281</v>
      </c>
      <c r="L10" s="521">
        <v>11.2</v>
      </c>
      <c r="M10" s="182"/>
      <c r="N10" s="182"/>
      <c r="O10" s="182"/>
    </row>
    <row r="11" spans="1:15">
      <c r="A11" s="184"/>
      <c r="B11" s="185"/>
      <c r="C11" s="375"/>
      <c r="D11" s="378"/>
      <c r="E11" s="379"/>
      <c r="F11" s="380"/>
      <c r="G11" s="380"/>
      <c r="H11" s="374">
        <f>SUM(H10:H10)</f>
        <v>17.975999999999999</v>
      </c>
      <c r="I11" s="11">
        <f>ROUND(H11*$C$3,3)</f>
        <v>0</v>
      </c>
      <c r="J11" s="182"/>
      <c r="K11" s="182" t="s">
        <v>284</v>
      </c>
      <c r="L11" s="190">
        <f>+L10-0.3*2</f>
        <v>10.6</v>
      </c>
      <c r="M11" s="182"/>
      <c r="N11" s="182"/>
      <c r="O11" s="182"/>
    </row>
    <row r="12" spans="1:15">
      <c r="A12" s="184"/>
      <c r="B12" s="187"/>
      <c r="C12" s="185"/>
      <c r="D12" s="184"/>
      <c r="E12" s="202"/>
      <c r="F12" s="202"/>
      <c r="G12" s="202"/>
      <c r="H12" s="185"/>
      <c r="I12" s="185"/>
      <c r="J12" s="182"/>
      <c r="K12" s="182" t="s">
        <v>88</v>
      </c>
      <c r="L12" s="522">
        <v>0</v>
      </c>
      <c r="M12" s="182"/>
      <c r="N12" s="182"/>
      <c r="O12" s="182"/>
    </row>
    <row r="13" spans="1:15">
      <c r="A13" s="212"/>
      <c r="B13" s="213"/>
      <c r="C13" s="213"/>
      <c r="D13" s="74"/>
      <c r="E13" s="101"/>
      <c r="F13" s="101"/>
      <c r="G13" s="101"/>
      <c r="H13" s="105"/>
      <c r="I13" s="105">
        <f>SUM(I6:I12)</f>
        <v>0</v>
      </c>
      <c r="J13" s="182"/>
      <c r="K13" s="513" t="s">
        <v>89</v>
      </c>
      <c r="L13" s="206"/>
      <c r="M13" s="182"/>
      <c r="N13" s="182"/>
      <c r="O13" s="182"/>
    </row>
    <row r="14" spans="1:15">
      <c r="A14" s="212"/>
      <c r="B14" s="324"/>
      <c r="C14" s="106"/>
      <c r="D14" s="74"/>
      <c r="E14" s="246"/>
      <c r="F14" s="246"/>
      <c r="G14" s="246"/>
      <c r="H14" s="247"/>
      <c r="I14" s="69"/>
      <c r="J14" s="182"/>
      <c r="K14" s="182" t="s">
        <v>287</v>
      </c>
      <c r="L14" s="522">
        <v>7</v>
      </c>
      <c r="M14" s="182"/>
      <c r="N14" s="182"/>
      <c r="O14" s="215">
        <f>+(L15/2-L14/2)/(L15/2-L37/2)*L17</f>
        <v>0.13953488372093023</v>
      </c>
    </row>
    <row r="15" spans="1:15">
      <c r="A15" s="71"/>
      <c r="B15" s="245"/>
      <c r="C15" s="106"/>
      <c r="D15" s="74"/>
      <c r="E15" s="246"/>
      <c r="F15" s="246"/>
      <c r="G15" s="246"/>
      <c r="H15" s="247"/>
      <c r="I15" s="69"/>
      <c r="J15" s="182"/>
      <c r="K15" s="182" t="s">
        <v>288</v>
      </c>
      <c r="L15" s="522">
        <v>10.75</v>
      </c>
      <c r="M15" s="182"/>
      <c r="N15" s="182"/>
      <c r="O15" s="182"/>
    </row>
    <row r="16" spans="1:15">
      <c r="A16" s="71"/>
      <c r="B16" s="245"/>
      <c r="C16" s="106"/>
      <c r="D16" s="74"/>
      <c r="E16" s="101"/>
      <c r="F16" s="101"/>
      <c r="G16" s="101"/>
      <c r="H16" s="248"/>
      <c r="I16" s="248"/>
      <c r="J16" s="182"/>
      <c r="K16" s="182" t="s">
        <v>377</v>
      </c>
      <c r="L16" s="522">
        <v>0.2</v>
      </c>
      <c r="M16" s="182"/>
      <c r="N16" s="182"/>
      <c r="O16" s="182"/>
    </row>
    <row r="17" spans="1:15">
      <c r="A17" s="71"/>
      <c r="B17" s="100"/>
      <c r="C17" s="74"/>
      <c r="D17" s="74"/>
      <c r="E17" s="101"/>
      <c r="F17" s="101"/>
      <c r="G17" s="101"/>
      <c r="H17" s="105"/>
      <c r="I17" s="105"/>
      <c r="J17" s="182"/>
      <c r="K17" s="182" t="s">
        <v>337</v>
      </c>
      <c r="L17" s="522">
        <v>0.4</v>
      </c>
      <c r="M17" s="182"/>
      <c r="N17" s="182"/>
      <c r="O17" s="182"/>
    </row>
    <row r="18" spans="1:15">
      <c r="A18" s="71"/>
      <c r="B18" s="324"/>
      <c r="C18" s="74"/>
      <c r="D18" s="74"/>
      <c r="E18" s="249"/>
      <c r="F18" s="249"/>
      <c r="G18" s="249"/>
      <c r="H18" s="250"/>
      <c r="I18" s="69"/>
      <c r="J18" s="182"/>
      <c r="K18" s="182" t="s">
        <v>338</v>
      </c>
      <c r="L18" s="522">
        <v>1</v>
      </c>
      <c r="M18" s="182"/>
      <c r="N18" s="182"/>
      <c r="O18" s="182"/>
    </row>
    <row r="19" spans="1:15">
      <c r="A19" s="71"/>
      <c r="B19" s="74"/>
      <c r="C19" s="321"/>
      <c r="D19" s="250"/>
      <c r="E19" s="249"/>
      <c r="F19" s="249"/>
      <c r="G19" s="249"/>
      <c r="H19" s="250"/>
      <c r="I19" s="69"/>
      <c r="J19" s="182"/>
      <c r="K19" s="192" t="s">
        <v>339</v>
      </c>
      <c r="L19" s="406">
        <v>2</v>
      </c>
      <c r="M19" s="182"/>
      <c r="N19" s="182"/>
      <c r="O19" s="182"/>
    </row>
    <row r="20" spans="1:15">
      <c r="A20" s="71"/>
      <c r="B20" s="74"/>
      <c r="C20" s="74"/>
      <c r="D20" s="74"/>
      <c r="E20" s="101"/>
      <c r="F20" s="101"/>
      <c r="G20" s="101"/>
      <c r="H20" s="248"/>
      <c r="I20" s="248"/>
      <c r="J20" s="182"/>
      <c r="K20" s="192" t="s">
        <v>340</v>
      </c>
      <c r="L20" s="192">
        <f>+(L16+L17)/2*L19*2+L17*(L15-L19*2)+((L15-L19*2)+L14)/2*(L18-L17)</f>
        <v>8.0250000000000004</v>
      </c>
      <c r="M20" s="182"/>
      <c r="N20" s="182"/>
      <c r="O20" s="182"/>
    </row>
    <row r="21" spans="1:15">
      <c r="A21" s="71"/>
      <c r="B21" s="100"/>
      <c r="C21" s="74"/>
      <c r="D21" s="74"/>
      <c r="E21" s="101"/>
      <c r="F21" s="101"/>
      <c r="G21" s="101"/>
      <c r="H21" s="105"/>
      <c r="I21" s="105"/>
      <c r="J21" s="182"/>
      <c r="M21" s="182"/>
      <c r="N21" s="182"/>
      <c r="O21" s="182"/>
    </row>
    <row r="22" spans="1:15">
      <c r="A22" s="71"/>
      <c r="B22" s="324"/>
      <c r="C22" s="74"/>
      <c r="D22" s="74"/>
      <c r="E22" s="101"/>
      <c r="F22" s="251"/>
      <c r="G22" s="101"/>
      <c r="H22" s="105"/>
      <c r="I22" s="69"/>
      <c r="J22" s="182"/>
      <c r="M22" s="182"/>
      <c r="N22" s="182"/>
      <c r="O22" s="182"/>
    </row>
    <row r="23" spans="1:15">
      <c r="A23" s="71"/>
      <c r="B23" s="74"/>
      <c r="C23" s="321"/>
      <c r="D23" s="250"/>
      <c r="E23" s="101"/>
      <c r="F23" s="251"/>
      <c r="G23" s="101"/>
      <c r="H23" s="105"/>
      <c r="I23" s="69"/>
      <c r="J23" s="182"/>
      <c r="M23" s="182"/>
      <c r="N23" s="182"/>
      <c r="O23" s="182"/>
    </row>
    <row r="24" spans="1:15">
      <c r="A24" s="71"/>
      <c r="B24" s="74"/>
      <c r="C24" s="74"/>
      <c r="D24" s="74"/>
      <c r="E24" s="101"/>
      <c r="F24" s="101"/>
      <c r="G24" s="101"/>
      <c r="H24" s="69"/>
      <c r="I24" s="69"/>
      <c r="J24" s="182"/>
      <c r="M24" s="182"/>
      <c r="N24" s="182"/>
      <c r="O24" s="182"/>
    </row>
    <row r="25" spans="1:15">
      <c r="A25" s="71"/>
      <c r="B25" s="100"/>
      <c r="C25" s="74"/>
      <c r="J25" s="182"/>
      <c r="M25" s="182"/>
      <c r="N25" s="182"/>
      <c r="O25" s="182"/>
    </row>
    <row r="26" spans="1:15">
      <c r="A26" s="71"/>
      <c r="J26" s="182"/>
      <c r="M26" s="182"/>
      <c r="N26" s="182"/>
      <c r="O26" s="182"/>
    </row>
    <row r="27" spans="1:15">
      <c r="A27" s="71"/>
      <c r="J27" s="182"/>
      <c r="M27" s="182"/>
      <c r="N27" s="182"/>
      <c r="O27" s="182"/>
    </row>
    <row r="28" spans="1:15">
      <c r="A28" s="71"/>
      <c r="J28" s="182"/>
      <c r="K28" s="192"/>
      <c r="L28" s="192"/>
      <c r="M28" s="182"/>
      <c r="N28" s="182"/>
      <c r="O28" s="182"/>
    </row>
    <row r="29" spans="1:15">
      <c r="A29" s="71"/>
      <c r="J29" s="182"/>
      <c r="K29" s="182"/>
      <c r="L29" s="205"/>
      <c r="M29" s="182"/>
      <c r="N29" s="182"/>
      <c r="O29" s="182"/>
    </row>
    <row r="30" spans="1:15">
      <c r="A30" s="71"/>
      <c r="J30" s="182"/>
      <c r="K30" s="182"/>
      <c r="L30" s="205"/>
      <c r="M30" s="182"/>
      <c r="N30" s="182"/>
      <c r="O30" s="182"/>
    </row>
    <row r="31" spans="1:15">
      <c r="J31" s="182"/>
      <c r="K31" s="182"/>
      <c r="L31" s="192"/>
      <c r="M31" s="182"/>
      <c r="N31" s="182"/>
      <c r="O31" s="182"/>
    </row>
    <row r="32" spans="1:15">
      <c r="J32" s="182"/>
      <c r="K32" s="182"/>
      <c r="L32" s="205"/>
      <c r="M32" s="182"/>
      <c r="N32" s="182"/>
      <c r="O32" s="182"/>
    </row>
    <row r="33" spans="10:15">
      <c r="J33" s="182"/>
      <c r="K33" s="182"/>
      <c r="L33" s="205"/>
      <c r="M33" s="182"/>
      <c r="N33" s="182"/>
      <c r="O33" s="182"/>
    </row>
    <row r="34" spans="10:15">
      <c r="J34" s="182"/>
      <c r="K34" s="182"/>
      <c r="L34" s="205"/>
      <c r="M34" s="182"/>
      <c r="N34" s="182"/>
      <c r="O34" s="182"/>
    </row>
    <row r="35" spans="10:15">
      <c r="J35" s="182"/>
      <c r="K35" s="182"/>
      <c r="L35" s="205"/>
      <c r="M35" s="182"/>
      <c r="N35" s="182"/>
      <c r="O35" s="182"/>
    </row>
    <row r="36" spans="10:15">
      <c r="J36" s="182"/>
      <c r="K36" s="182"/>
      <c r="L36" s="192"/>
      <c r="M36" s="182"/>
      <c r="N36" s="182"/>
      <c r="O36" s="182"/>
    </row>
    <row r="37" spans="10:15">
      <c r="J37" s="182"/>
      <c r="K37" s="182"/>
      <c r="L37" s="205"/>
      <c r="M37" s="182"/>
      <c r="N37" s="182"/>
      <c r="O37" s="182"/>
    </row>
    <row r="38" spans="10:15">
      <c r="J38" s="182"/>
      <c r="K38" s="182"/>
      <c r="L38" s="192"/>
      <c r="M38" s="182"/>
      <c r="N38" s="182"/>
      <c r="O38" s="182"/>
    </row>
    <row r="39" spans="10:15">
      <c r="J39" s="182"/>
      <c r="K39" s="182"/>
      <c r="L39" s="192"/>
      <c r="M39" s="182"/>
      <c r="N39" s="182"/>
      <c r="O39" s="182"/>
    </row>
    <row r="40" spans="10:15">
      <c r="J40" s="182"/>
      <c r="K40" s="192"/>
      <c r="L40" s="192"/>
      <c r="M40" s="182"/>
      <c r="N40" s="182"/>
      <c r="O40" s="182"/>
    </row>
    <row r="41" spans="10:15">
      <c r="J41" s="182"/>
      <c r="K41" s="192"/>
      <c r="L41" s="192"/>
      <c r="M41" s="182"/>
      <c r="N41" s="182"/>
      <c r="O41" s="182"/>
    </row>
    <row r="42" spans="10:15">
      <c r="J42" s="182"/>
      <c r="K42" s="182"/>
      <c r="L42" s="207"/>
      <c r="M42" s="182"/>
      <c r="N42" s="182"/>
      <c r="O42" s="182"/>
    </row>
    <row r="43" spans="10:15">
      <c r="J43" s="182"/>
      <c r="K43" s="182"/>
      <c r="L43" s="205"/>
      <c r="M43" s="182"/>
      <c r="N43" s="182"/>
      <c r="O43" s="182"/>
    </row>
    <row r="44" spans="10:15">
      <c r="J44" s="182"/>
      <c r="K44" s="182"/>
      <c r="L44" s="207"/>
      <c r="M44" s="182"/>
      <c r="N44" s="182"/>
      <c r="O44" s="182"/>
    </row>
    <row r="45" spans="10:15">
      <c r="J45" s="182"/>
      <c r="K45" s="182"/>
      <c r="L45" s="205"/>
      <c r="M45" s="182"/>
      <c r="N45" s="182"/>
      <c r="O45" s="182"/>
    </row>
    <row r="46" spans="10:15">
      <c r="J46" s="182"/>
      <c r="K46" s="182"/>
      <c r="L46" s="205"/>
      <c r="M46" s="182"/>
      <c r="N46" s="182"/>
      <c r="O46" s="182"/>
    </row>
    <row r="47" spans="10:15">
      <c r="J47" s="182"/>
      <c r="K47" s="182"/>
      <c r="L47" s="205"/>
      <c r="M47" s="182"/>
      <c r="N47" s="182"/>
      <c r="O47" s="182"/>
    </row>
    <row r="48" spans="10:15">
      <c r="J48" s="182"/>
      <c r="K48" s="182"/>
      <c r="L48" s="205"/>
      <c r="M48" s="182"/>
      <c r="N48" s="182"/>
      <c r="O48" s="182"/>
    </row>
    <row r="49" spans="10:15">
      <c r="J49" s="182"/>
      <c r="K49" s="182"/>
      <c r="L49" s="203"/>
      <c r="M49" s="182"/>
      <c r="N49" s="182"/>
      <c r="O49" s="182"/>
    </row>
  </sheetData>
  <mergeCells count="5">
    <mergeCell ref="A1:I1"/>
    <mergeCell ref="A2:I2"/>
    <mergeCell ref="F6:G6"/>
    <mergeCell ref="A3:B3"/>
    <mergeCell ref="F7:G7"/>
  </mergeCells>
  <phoneticPr fontId="6" type="noConversion"/>
  <pageMargins left="0.75" right="0.75" top="1" bottom="1" header="0.5" footer="0.5"/>
  <pageSetup paperSize="9" scale="92" orientation="portrait" r:id="rId1"/>
  <headerFooter alignWithMargins="0"/>
</worksheet>
</file>

<file path=xl/worksheets/sheet10.xml><?xml version="1.0" encoding="utf-8"?>
<worksheet xmlns="http://schemas.openxmlformats.org/spreadsheetml/2006/main" xmlns:r="http://schemas.openxmlformats.org/officeDocument/2006/relationships">
  <dimension ref="A1:O62"/>
  <sheetViews>
    <sheetView view="pageBreakPreview" topLeftCell="A16" zoomScaleSheetLayoutView="100" workbookViewId="0">
      <selection activeCell="K63" sqref="K63"/>
    </sheetView>
  </sheetViews>
  <sheetFormatPr defaultColWidth="10.85546875" defaultRowHeight="12.75"/>
  <cols>
    <col min="1" max="1" width="10.85546875" style="181" customWidth="1"/>
    <col min="2" max="2" width="38.28515625" style="182" customWidth="1"/>
    <col min="3" max="3" width="5.85546875" style="182" customWidth="1"/>
    <col min="4" max="4" width="5" style="181" customWidth="1"/>
    <col min="5" max="5" width="9.140625" style="182" customWidth="1"/>
    <col min="6" max="6" width="10.85546875" style="182" customWidth="1"/>
    <col min="7" max="7" width="6.28515625" style="182" bestFit="1" customWidth="1"/>
    <col min="8" max="8" width="9.85546875" style="182" customWidth="1"/>
    <col min="9" max="9" width="10.42578125" style="182" bestFit="1" customWidth="1"/>
    <col min="10" max="10" width="10.85546875" style="182"/>
    <col min="11" max="11" width="31.28515625" style="182" customWidth="1"/>
    <col min="12" max="16384" width="10.85546875" style="182"/>
  </cols>
  <sheetData>
    <row r="1" spans="1:15" s="309" customFormat="1" ht="15.75" customHeight="1">
      <c r="A1" s="817" t="e">
        <f>#REF!</f>
        <v>#REF!</v>
      </c>
      <c r="B1" s="817"/>
      <c r="C1" s="817"/>
      <c r="D1" s="817"/>
      <c r="E1" s="817"/>
      <c r="F1" s="817"/>
      <c r="G1" s="817"/>
      <c r="H1" s="817"/>
      <c r="I1" s="817"/>
    </row>
    <row r="2" spans="1:15" s="309" customFormat="1" ht="16.5" customHeight="1">
      <c r="A2" s="818" t="e">
        <f>#REF!</f>
        <v>#REF!</v>
      </c>
      <c r="B2" s="818"/>
      <c r="C2" s="818"/>
      <c r="D2" s="818"/>
      <c r="E2" s="818"/>
      <c r="F2" s="818"/>
      <c r="G2" s="818"/>
      <c r="H2" s="818"/>
      <c r="I2" s="818"/>
    </row>
    <row r="3" spans="1:15">
      <c r="A3" s="895" t="s">
        <v>333</v>
      </c>
      <c r="B3" s="895"/>
      <c r="C3" s="350">
        <v>0</v>
      </c>
    </row>
    <row r="4" spans="1:15">
      <c r="A4" s="305" t="s">
        <v>44</v>
      </c>
      <c r="B4" s="305" t="s">
        <v>45</v>
      </c>
      <c r="C4" s="305" t="s">
        <v>0</v>
      </c>
      <c r="D4" s="305" t="s">
        <v>1</v>
      </c>
      <c r="E4" s="305" t="s">
        <v>46</v>
      </c>
      <c r="F4" s="305" t="s">
        <v>47</v>
      </c>
      <c r="G4" s="305" t="s">
        <v>48</v>
      </c>
      <c r="H4" s="305" t="s">
        <v>49</v>
      </c>
      <c r="I4" s="305" t="s">
        <v>50</v>
      </c>
    </row>
    <row r="5" spans="1:15">
      <c r="A5" s="184"/>
      <c r="B5" s="185"/>
      <c r="C5" s="185"/>
      <c r="D5" s="184"/>
      <c r="E5" s="185"/>
      <c r="F5" s="185"/>
      <c r="G5" s="185"/>
      <c r="H5" s="185"/>
      <c r="I5" s="185"/>
      <c r="K5" s="192" t="s">
        <v>513</v>
      </c>
      <c r="L5" s="406">
        <v>4</v>
      </c>
    </row>
    <row r="6" spans="1:15">
      <c r="A6" s="186">
        <v>1</v>
      </c>
      <c r="B6" s="302" t="s">
        <v>317</v>
      </c>
      <c r="C6" s="185" t="s">
        <v>86</v>
      </c>
      <c r="D6" s="184"/>
      <c r="E6" s="185"/>
      <c r="F6" s="185"/>
      <c r="G6" s="185"/>
      <c r="H6" s="185"/>
      <c r="I6" s="185"/>
      <c r="K6" s="513" t="s">
        <v>85</v>
      </c>
      <c r="L6" s="183"/>
    </row>
    <row r="7" spans="1:15">
      <c r="A7" s="591">
        <v>1.1000000000000001</v>
      </c>
      <c r="B7" s="185" t="s">
        <v>282</v>
      </c>
      <c r="C7" s="185" t="s">
        <v>283</v>
      </c>
      <c r="D7" s="209">
        <f>L5*L7</f>
        <v>12</v>
      </c>
      <c r="E7" s="185"/>
      <c r="F7" s="185"/>
      <c r="G7" s="185"/>
      <c r="H7" s="185"/>
      <c r="I7" s="185"/>
      <c r="K7" s="182" t="s">
        <v>279</v>
      </c>
      <c r="L7" s="521">
        <v>3</v>
      </c>
    </row>
    <row r="8" spans="1:15">
      <c r="A8" s="188"/>
      <c r="B8" s="191" t="s">
        <v>89</v>
      </c>
      <c r="C8" s="185"/>
      <c r="D8" s="189">
        <f>D7*2</f>
        <v>24</v>
      </c>
      <c r="E8" s="208">
        <v>1.05</v>
      </c>
      <c r="F8" s="897">
        <f>L17</f>
        <v>1.225625</v>
      </c>
      <c r="G8" s="897"/>
      <c r="H8" s="185">
        <f>D8*E8*F8</f>
        <v>30.885750000000002</v>
      </c>
      <c r="I8" s="185"/>
      <c r="K8" s="182" t="s">
        <v>281</v>
      </c>
      <c r="L8" s="521">
        <v>21.65</v>
      </c>
    </row>
    <row r="9" spans="1:15">
      <c r="A9" s="188"/>
      <c r="B9" s="191" t="s">
        <v>285</v>
      </c>
      <c r="C9" s="185"/>
      <c r="D9" s="189">
        <f>D7*2</f>
        <v>24</v>
      </c>
      <c r="E9" s="208">
        <v>0.9</v>
      </c>
      <c r="F9" s="897">
        <f>(L17+L31)/2</f>
        <v>0.98956250000000001</v>
      </c>
      <c r="G9" s="897"/>
      <c r="H9" s="185">
        <f>D9*E9*F9</f>
        <v>21.374550000000003</v>
      </c>
      <c r="I9" s="185"/>
      <c r="K9" s="182" t="s">
        <v>284</v>
      </c>
      <c r="L9" s="190">
        <f>L8-L18*2</f>
        <v>20.65</v>
      </c>
    </row>
    <row r="10" spans="1:15">
      <c r="A10" s="188"/>
      <c r="B10" s="191" t="s">
        <v>286</v>
      </c>
      <c r="C10" s="185"/>
      <c r="D10" s="189">
        <f>D7*1</f>
        <v>12</v>
      </c>
      <c r="E10" s="185">
        <f>L9+L18*2-E9*2-E8*2</f>
        <v>17.749999999999996</v>
      </c>
      <c r="F10" s="897">
        <f>L31</f>
        <v>0.75350000000000006</v>
      </c>
      <c r="G10" s="897"/>
      <c r="H10" s="185">
        <f>D10*E10*F10</f>
        <v>160.49549999999996</v>
      </c>
      <c r="I10" s="185"/>
      <c r="K10" s="182" t="s">
        <v>88</v>
      </c>
      <c r="L10" s="522">
        <v>0</v>
      </c>
    </row>
    <row r="11" spans="1:15">
      <c r="A11" s="188"/>
      <c r="B11" s="191"/>
      <c r="C11" s="185"/>
      <c r="D11" s="189"/>
      <c r="E11" s="185"/>
      <c r="F11" s="180"/>
      <c r="G11" s="180"/>
      <c r="H11" s="187">
        <f>SUM(H8:H10)</f>
        <v>212.75579999999997</v>
      </c>
      <c r="I11" s="185"/>
      <c r="K11" s="513" t="s">
        <v>89</v>
      </c>
      <c r="L11" s="206"/>
    </row>
    <row r="12" spans="1:15" ht="14.25" customHeight="1">
      <c r="A12" s="591">
        <v>1.2</v>
      </c>
      <c r="B12" s="193" t="s">
        <v>289</v>
      </c>
      <c r="C12" s="185"/>
      <c r="D12" s="209">
        <f>L7*2</f>
        <v>6</v>
      </c>
      <c r="E12" s="185">
        <f>L33</f>
        <v>10.5</v>
      </c>
      <c r="F12" s="180">
        <f>L34</f>
        <v>0.4</v>
      </c>
      <c r="G12" s="180">
        <f>+L29-L21</f>
        <v>1.6300000000000001</v>
      </c>
      <c r="H12" s="185">
        <f>+ROUND(PRODUCT(D12:G12),3)</f>
        <v>41.076000000000001</v>
      </c>
      <c r="I12" s="185"/>
      <c r="K12" s="182" t="s">
        <v>287</v>
      </c>
      <c r="L12" s="522">
        <v>0.625</v>
      </c>
      <c r="O12" s="215">
        <f>+(L13/2-L12/2)/(L13/2-L28/2)*L15</f>
        <v>3.7499999999999999E-2</v>
      </c>
    </row>
    <row r="13" spans="1:15">
      <c r="A13" s="188"/>
      <c r="B13" s="193" t="s">
        <v>291</v>
      </c>
      <c r="C13" s="185"/>
      <c r="D13" s="209">
        <f>L7*1</f>
        <v>3</v>
      </c>
      <c r="E13" s="185">
        <f>L35</f>
        <v>9.6</v>
      </c>
      <c r="F13" s="180">
        <f>L36</f>
        <v>0.3</v>
      </c>
      <c r="G13" s="180">
        <f>L29-L21</f>
        <v>1.6300000000000001</v>
      </c>
      <c r="H13" s="185">
        <f>+ROUND(PRODUCT(D13:G13),3)</f>
        <v>14.083</v>
      </c>
      <c r="I13" s="185"/>
      <c r="K13" s="182" t="s">
        <v>288</v>
      </c>
      <c r="L13" s="522">
        <v>0.92500000000000004</v>
      </c>
    </row>
    <row r="14" spans="1:15">
      <c r="A14" s="188"/>
      <c r="B14" s="191" t="s">
        <v>293</v>
      </c>
      <c r="C14" s="185"/>
      <c r="D14" s="189">
        <f>-(L5-1)*L7*2</f>
        <v>-18</v>
      </c>
      <c r="E14" s="185">
        <f>L34</f>
        <v>0.4</v>
      </c>
      <c r="F14" s="897">
        <f>F8</f>
        <v>1.225625</v>
      </c>
      <c r="G14" s="897"/>
      <c r="H14" s="185">
        <f>+ROUND(PRODUCT(D14:G14),3)</f>
        <v>-8.8249999999999993</v>
      </c>
      <c r="I14" s="185"/>
      <c r="K14" s="182" t="s">
        <v>290</v>
      </c>
      <c r="L14" s="522">
        <v>0.15</v>
      </c>
    </row>
    <row r="15" spans="1:15">
      <c r="A15" s="188"/>
      <c r="B15" s="191" t="s">
        <v>295</v>
      </c>
      <c r="C15" s="185"/>
      <c r="D15" s="189">
        <f>-(L5-1)*D13</f>
        <v>-9</v>
      </c>
      <c r="E15" s="185">
        <f>L36</f>
        <v>0.3</v>
      </c>
      <c r="F15" s="897">
        <f>L31</f>
        <v>0.75350000000000006</v>
      </c>
      <c r="G15" s="897"/>
      <c r="H15" s="185">
        <f>+ROUND(PRODUCT(D15:G15),3)</f>
        <v>-2.0339999999999998</v>
      </c>
      <c r="I15" s="185"/>
      <c r="K15" s="182" t="s">
        <v>292</v>
      </c>
      <c r="L15" s="522">
        <v>7.4999999999999997E-2</v>
      </c>
    </row>
    <row r="16" spans="1:15">
      <c r="A16" s="188"/>
      <c r="B16" s="193"/>
      <c r="C16" s="185"/>
      <c r="D16" s="184"/>
      <c r="E16" s="185"/>
      <c r="F16" s="180"/>
      <c r="G16" s="180"/>
      <c r="H16" s="187">
        <f>SUM(H12:H15)</f>
        <v>44.300000000000004</v>
      </c>
      <c r="I16" s="187">
        <f>ROUND((H16+H11)*$C$3,3)</f>
        <v>0</v>
      </c>
      <c r="K16" s="182" t="s">
        <v>448</v>
      </c>
      <c r="L16" s="522">
        <f>2.1-L38</f>
        <v>1.8800000000000001</v>
      </c>
    </row>
    <row r="17" spans="1:12">
      <c r="A17" s="186">
        <v>2</v>
      </c>
      <c r="B17" s="194" t="s">
        <v>298</v>
      </c>
      <c r="C17" s="185" t="s">
        <v>58</v>
      </c>
      <c r="D17" s="209">
        <v>1</v>
      </c>
      <c r="E17" s="196">
        <f>L8</f>
        <v>21.65</v>
      </c>
      <c r="F17" s="196">
        <f>L37</f>
        <v>12</v>
      </c>
      <c r="G17" s="196">
        <f>L38</f>
        <v>0.22</v>
      </c>
      <c r="H17" s="187">
        <f>D17*E17*F17*G17</f>
        <v>57.155999999999992</v>
      </c>
      <c r="I17" s="187"/>
      <c r="K17" s="513" t="s">
        <v>316</v>
      </c>
      <c r="L17" s="406">
        <f>+(L16-L14-O12)*L12+L13*L14+(L12+L13)*0.5*O12</f>
        <v>1.225625</v>
      </c>
    </row>
    <row r="18" spans="1:12">
      <c r="A18" s="596">
        <v>2.1</v>
      </c>
      <c r="B18" s="194" t="s">
        <v>519</v>
      </c>
      <c r="C18" s="185" t="s">
        <v>58</v>
      </c>
      <c r="D18" s="209">
        <f>L5*0</f>
        <v>0</v>
      </c>
      <c r="E18" s="196">
        <f>L8</f>
        <v>21.65</v>
      </c>
      <c r="F18" s="898">
        <f>0.5*(0.5+1)*0.5</f>
        <v>0.375</v>
      </c>
      <c r="G18" s="899"/>
      <c r="H18" s="187">
        <f>F18*E18*D18</f>
        <v>0</v>
      </c>
      <c r="I18" s="187"/>
      <c r="K18" s="182" t="s">
        <v>457</v>
      </c>
      <c r="L18" s="522">
        <v>0.5</v>
      </c>
    </row>
    <row r="19" spans="1:12">
      <c r="A19" s="184"/>
      <c r="B19" s="185"/>
      <c r="C19" s="185"/>
      <c r="D19" s="184"/>
      <c r="E19" s="185"/>
      <c r="F19" s="185"/>
      <c r="G19" s="185"/>
      <c r="H19" s="187">
        <f>SUM(H17:H18)</f>
        <v>57.155999999999992</v>
      </c>
      <c r="I19" s="187">
        <f>ROUND(H19*$C$3,3)</f>
        <v>0</v>
      </c>
      <c r="K19" s="513" t="s">
        <v>297</v>
      </c>
      <c r="L19" s="192"/>
    </row>
    <row r="20" spans="1:12">
      <c r="A20" s="186">
        <v>3</v>
      </c>
      <c r="B20" s="302" t="s">
        <v>318</v>
      </c>
      <c r="C20" s="303" t="s">
        <v>57</v>
      </c>
      <c r="D20" s="184">
        <v>0</v>
      </c>
      <c r="E20" s="185">
        <v>0</v>
      </c>
      <c r="F20" s="185">
        <v>0</v>
      </c>
      <c r="G20" s="185">
        <v>0</v>
      </c>
      <c r="H20" s="185">
        <f>D20*E20*F20*G20</f>
        <v>0</v>
      </c>
      <c r="I20" s="187">
        <f>ROUND(H20*$C$3,3)</f>
        <v>0</v>
      </c>
      <c r="K20" s="182" t="s">
        <v>299</v>
      </c>
      <c r="L20" s="522">
        <v>0.625</v>
      </c>
    </row>
    <row r="21" spans="1:12">
      <c r="A21" s="186"/>
      <c r="B21" s="185"/>
      <c r="C21" s="185"/>
      <c r="D21" s="184"/>
      <c r="E21" s="185"/>
      <c r="F21" s="185"/>
      <c r="G21" s="185"/>
      <c r="H21" s="185"/>
      <c r="I21" s="185"/>
      <c r="K21" s="182" t="s">
        <v>449</v>
      </c>
      <c r="L21" s="522">
        <v>0.25</v>
      </c>
    </row>
    <row r="22" spans="1:12">
      <c r="A22" s="186">
        <v>4</v>
      </c>
      <c r="B22" s="302" t="s">
        <v>319</v>
      </c>
      <c r="C22" s="185" t="s">
        <v>58</v>
      </c>
      <c r="D22" s="184">
        <v>0</v>
      </c>
      <c r="E22" s="185">
        <v>0</v>
      </c>
      <c r="F22" s="185">
        <v>0</v>
      </c>
      <c r="G22" s="185">
        <v>0</v>
      </c>
      <c r="H22" s="185">
        <f>D22*E22*F22*G22</f>
        <v>0</v>
      </c>
      <c r="I22" s="187">
        <f>ROUND(H22*$C$3,3)</f>
        <v>0</v>
      </c>
      <c r="K22" s="182" t="s">
        <v>450</v>
      </c>
      <c r="L22" s="192">
        <f>(L20+L28)/2</f>
        <v>0.47499999999999998</v>
      </c>
    </row>
    <row r="23" spans="1:12">
      <c r="A23" s="214"/>
      <c r="K23" s="182" t="s">
        <v>451</v>
      </c>
      <c r="L23" s="522">
        <v>0.15</v>
      </c>
    </row>
    <row r="24" spans="1:12">
      <c r="A24" s="186">
        <v>5</v>
      </c>
      <c r="B24" s="187" t="s">
        <v>384</v>
      </c>
      <c r="C24" s="185" t="s">
        <v>57</v>
      </c>
      <c r="D24" s="189"/>
      <c r="E24" s="197"/>
      <c r="F24" s="198"/>
      <c r="G24" s="198"/>
      <c r="H24" s="199"/>
      <c r="I24" s="199"/>
      <c r="K24" s="182" t="s">
        <v>288</v>
      </c>
      <c r="L24" s="522">
        <v>0.92500000000000004</v>
      </c>
    </row>
    <row r="25" spans="1:12">
      <c r="A25" s="186"/>
      <c r="B25" s="185" t="s">
        <v>282</v>
      </c>
      <c r="C25" s="185"/>
      <c r="D25" s="200">
        <v>180</v>
      </c>
      <c r="E25" s="201" t="str">
        <f>"@ " &amp; D25 &amp; " kg/cum of concrete"</f>
        <v>@ 180 kg/cum of concrete</v>
      </c>
      <c r="F25" s="198"/>
      <c r="G25" s="198"/>
      <c r="H25" s="202">
        <f>H11*D25/1000</f>
        <v>38.296043999999995</v>
      </c>
      <c r="I25" s="187"/>
      <c r="K25" s="182" t="s">
        <v>452</v>
      </c>
      <c r="L25" s="522">
        <v>0</v>
      </c>
    </row>
    <row r="26" spans="1:12">
      <c r="A26" s="184"/>
      <c r="B26" s="193" t="s">
        <v>289</v>
      </c>
      <c r="C26" s="185"/>
      <c r="D26" s="200">
        <v>250</v>
      </c>
      <c r="E26" s="201" t="str">
        <f>"@ " &amp; D26 &amp; " kg/cum of concrete"</f>
        <v>@ 250 kg/cum of concrete</v>
      </c>
      <c r="F26" s="198"/>
      <c r="G26" s="198"/>
      <c r="H26" s="202">
        <f>H16*D26/1000</f>
        <v>11.075000000000001</v>
      </c>
      <c r="I26" s="187"/>
      <c r="K26" s="182" t="s">
        <v>303</v>
      </c>
      <c r="L26" s="522">
        <v>0.15</v>
      </c>
    </row>
    <row r="27" spans="1:12">
      <c r="A27" s="184"/>
      <c r="B27" s="185" t="s">
        <v>263</v>
      </c>
      <c r="C27" s="185"/>
      <c r="D27" s="200">
        <v>200</v>
      </c>
      <c r="E27" s="201" t="str">
        <f>"@ " &amp; D27 &amp; " kg/cum of concrete"</f>
        <v>@ 200 kg/cum of concrete</v>
      </c>
      <c r="F27" s="198"/>
      <c r="G27" s="198"/>
      <c r="H27" s="202">
        <f>H19*D27/1000</f>
        <v>11.431199999999999</v>
      </c>
      <c r="I27" s="187"/>
      <c r="K27" s="182" t="s">
        <v>305</v>
      </c>
      <c r="L27" s="192">
        <f>(L24+L28)/2</f>
        <v>0.625</v>
      </c>
    </row>
    <row r="28" spans="1:12">
      <c r="A28" s="184"/>
      <c r="B28" s="187"/>
      <c r="C28" s="185"/>
      <c r="D28" s="189"/>
      <c r="E28" s="197"/>
      <c r="F28" s="198"/>
      <c r="G28" s="198"/>
      <c r="H28" s="199">
        <f>SUM(H25:H27)</f>
        <v>60.802243999999995</v>
      </c>
      <c r="I28" s="187">
        <f>ROUND(H28*$C$3,3)</f>
        <v>0</v>
      </c>
      <c r="K28" s="182" t="s">
        <v>307</v>
      </c>
      <c r="L28" s="522">
        <v>0.32500000000000001</v>
      </c>
    </row>
    <row r="29" spans="1:12">
      <c r="A29" s="71"/>
      <c r="B29" s="324"/>
      <c r="C29" s="106"/>
      <c r="D29" s="74"/>
      <c r="E29" s="101"/>
      <c r="F29" s="101"/>
      <c r="G29" s="101"/>
      <c r="H29" s="105"/>
      <c r="I29" s="105">
        <f>SUM(I6:I28)</f>
        <v>0</v>
      </c>
      <c r="K29" s="182" t="s">
        <v>18</v>
      </c>
      <c r="L29" s="192">
        <f>+L16</f>
        <v>1.8800000000000001</v>
      </c>
    </row>
    <row r="30" spans="1:12">
      <c r="A30" s="71"/>
      <c r="B30" s="245"/>
      <c r="C30" s="106"/>
      <c r="D30" s="74"/>
      <c r="E30" s="246"/>
      <c r="F30" s="246"/>
      <c r="G30" s="246"/>
      <c r="H30" s="247"/>
      <c r="I30" s="69"/>
      <c r="K30" s="182" t="s">
        <v>241</v>
      </c>
      <c r="L30" s="192">
        <f>L29-L21-L23-L25-L26</f>
        <v>1.3300000000000003</v>
      </c>
    </row>
    <row r="31" spans="1:12">
      <c r="A31" s="71"/>
      <c r="B31" s="245"/>
      <c r="C31" s="106"/>
      <c r="D31" s="74"/>
      <c r="E31" s="246"/>
      <c r="F31" s="246"/>
      <c r="G31" s="246"/>
      <c r="H31" s="247"/>
      <c r="I31" s="69"/>
      <c r="K31" s="513" t="s">
        <v>296</v>
      </c>
      <c r="L31" s="192">
        <f>(L20*L21+L22*L23+L30*L28+L24*L25+L26*L27)</f>
        <v>0.75350000000000006</v>
      </c>
    </row>
    <row r="32" spans="1:12">
      <c r="A32" s="71"/>
      <c r="B32" s="100"/>
      <c r="C32" s="74"/>
      <c r="D32" s="74"/>
      <c r="E32" s="101"/>
      <c r="F32" s="101"/>
      <c r="G32" s="101"/>
      <c r="H32" s="248"/>
      <c r="I32" s="248"/>
      <c r="K32" s="192"/>
      <c r="L32" s="192"/>
    </row>
    <row r="33" spans="1:12">
      <c r="A33" s="71"/>
      <c r="B33" s="324"/>
      <c r="C33" s="74"/>
      <c r="D33" s="74"/>
      <c r="E33" s="101"/>
      <c r="F33" s="101"/>
      <c r="G33" s="101"/>
      <c r="H33" s="105"/>
      <c r="I33" s="105"/>
      <c r="K33" s="182" t="s">
        <v>309</v>
      </c>
      <c r="L33" s="522">
        <f>(3*3+0.75*2)/COS(PI()*L10/180)</f>
        <v>10.5</v>
      </c>
    </row>
    <row r="34" spans="1:12">
      <c r="A34" s="71"/>
      <c r="B34" s="74"/>
      <c r="C34" s="321"/>
      <c r="D34" s="74"/>
      <c r="E34" s="249"/>
      <c r="F34" s="249"/>
      <c r="G34" s="249"/>
      <c r="H34" s="250"/>
      <c r="I34" s="69"/>
      <c r="K34" s="182" t="s">
        <v>310</v>
      </c>
      <c r="L34" s="522">
        <v>0.4</v>
      </c>
    </row>
    <row r="35" spans="1:12">
      <c r="A35" s="71"/>
      <c r="B35" s="74"/>
      <c r="C35" s="74"/>
      <c r="D35" s="250"/>
      <c r="E35" s="249"/>
      <c r="F35" s="249"/>
      <c r="G35" s="249"/>
      <c r="H35" s="250"/>
      <c r="I35" s="69"/>
      <c r="K35" s="182" t="s">
        <v>311</v>
      </c>
      <c r="L35" s="522">
        <f>(3*3+0.3*2)/COS(PI()*L10/180)</f>
        <v>9.6</v>
      </c>
    </row>
    <row r="36" spans="1:12">
      <c r="A36" s="71"/>
      <c r="B36" s="100"/>
      <c r="C36" s="74"/>
      <c r="D36" s="74"/>
      <c r="E36" s="101"/>
      <c r="F36" s="101"/>
      <c r="G36" s="101"/>
      <c r="H36" s="248"/>
      <c r="I36" s="248"/>
      <c r="K36" s="182" t="s">
        <v>312</v>
      </c>
      <c r="L36" s="522">
        <v>0.3</v>
      </c>
    </row>
    <row r="37" spans="1:12">
      <c r="A37" s="71"/>
      <c r="B37" s="324"/>
      <c r="C37" s="74"/>
      <c r="D37" s="74"/>
      <c r="E37" s="101"/>
      <c r="F37" s="101"/>
      <c r="G37" s="101"/>
      <c r="H37" s="105"/>
      <c r="I37" s="105"/>
      <c r="K37" s="182" t="s">
        <v>313</v>
      </c>
      <c r="L37" s="522">
        <v>12</v>
      </c>
    </row>
    <row r="38" spans="1:12">
      <c r="A38" s="71"/>
      <c r="B38" s="74"/>
      <c r="C38" s="321"/>
      <c r="D38" s="74"/>
      <c r="E38" s="101"/>
      <c r="F38" s="251"/>
      <c r="G38" s="101"/>
      <c r="H38" s="105"/>
      <c r="I38" s="69"/>
      <c r="K38" s="182" t="s">
        <v>314</v>
      </c>
      <c r="L38" s="522">
        <v>0.22</v>
      </c>
    </row>
    <row r="39" spans="1:12">
      <c r="A39" s="71"/>
      <c r="B39" s="74"/>
      <c r="C39" s="74"/>
      <c r="D39" s="250"/>
      <c r="E39" s="101"/>
      <c r="F39" s="251"/>
      <c r="G39" s="101"/>
      <c r="H39" s="105"/>
      <c r="I39" s="69"/>
      <c r="K39" s="182" t="s">
        <v>315</v>
      </c>
      <c r="L39" s="522">
        <v>3.5</v>
      </c>
    </row>
    <row r="40" spans="1:12">
      <c r="A40" s="71"/>
      <c r="B40" s="100"/>
      <c r="C40" s="74"/>
      <c r="D40" s="74"/>
      <c r="E40" s="101"/>
      <c r="F40" s="101"/>
      <c r="G40" s="101"/>
      <c r="H40" s="69"/>
      <c r="I40" s="69"/>
      <c r="K40" s="192"/>
    </row>
    <row r="41" spans="1:12">
      <c r="A41" s="71"/>
      <c r="B41" s="324"/>
      <c r="C41" s="74"/>
      <c r="D41" s="74"/>
      <c r="E41" s="101"/>
      <c r="F41" s="101"/>
      <c r="G41" s="101"/>
      <c r="H41" s="105"/>
      <c r="I41" s="105"/>
      <c r="L41" s="203"/>
    </row>
    <row r="42" spans="1:12">
      <c r="A42" s="71"/>
      <c r="B42" s="74"/>
      <c r="C42" s="321"/>
      <c r="D42" s="74"/>
      <c r="E42" s="107"/>
      <c r="F42" s="107"/>
      <c r="G42" s="249"/>
      <c r="H42" s="105"/>
      <c r="I42" s="69"/>
      <c r="L42" s="204"/>
    </row>
    <row r="43" spans="1:12">
      <c r="A43" s="71"/>
      <c r="B43" s="74"/>
      <c r="C43" s="74"/>
      <c r="D43" s="250"/>
      <c r="E43" s="107"/>
      <c r="F43" s="107"/>
      <c r="G43" s="249"/>
      <c r="H43" s="105"/>
      <c r="I43" s="69"/>
      <c r="L43" s="204"/>
    </row>
    <row r="44" spans="1:12">
      <c r="A44" s="71"/>
      <c r="B44" s="100"/>
      <c r="C44" s="74"/>
      <c r="D44" s="74"/>
      <c r="E44" s="101"/>
      <c r="F44" s="101"/>
      <c r="G44" s="101"/>
      <c r="H44" s="69"/>
      <c r="I44" s="69"/>
      <c r="L44" s="204"/>
    </row>
    <row r="45" spans="1:12">
      <c r="A45" s="71"/>
      <c r="B45" s="324"/>
      <c r="C45" s="321"/>
      <c r="D45" s="74"/>
      <c r="E45" s="101"/>
      <c r="F45" s="101"/>
      <c r="G45" s="101"/>
      <c r="H45" s="105"/>
      <c r="I45" s="105"/>
      <c r="L45" s="204"/>
    </row>
    <row r="46" spans="1:12">
      <c r="A46" s="71"/>
      <c r="B46" s="74"/>
      <c r="C46" s="74"/>
      <c r="D46" s="74"/>
      <c r="E46" s="105"/>
      <c r="F46" s="252"/>
      <c r="G46" s="253"/>
      <c r="H46" s="69"/>
      <c r="I46" s="69"/>
      <c r="L46" s="203"/>
    </row>
    <row r="47" spans="1:12">
      <c r="A47" s="71"/>
      <c r="B47" s="74"/>
      <c r="C47" s="74"/>
      <c r="D47" s="74"/>
      <c r="E47" s="101"/>
      <c r="F47" s="101"/>
      <c r="G47" s="101"/>
      <c r="H47" s="105"/>
      <c r="I47" s="105"/>
      <c r="L47" s="203"/>
    </row>
    <row r="48" spans="1:12">
      <c r="A48" s="71"/>
      <c r="B48" s="74"/>
      <c r="C48" s="74"/>
      <c r="D48" s="74"/>
      <c r="E48" s="105"/>
      <c r="F48" s="252"/>
      <c r="G48" s="253"/>
      <c r="H48" s="69"/>
      <c r="I48" s="69"/>
    </row>
    <row r="49" spans="1:9">
      <c r="A49" s="71"/>
      <c r="B49" s="74"/>
      <c r="C49" s="74"/>
      <c r="D49" s="74"/>
      <c r="E49" s="105"/>
      <c r="F49" s="105"/>
      <c r="G49" s="101"/>
      <c r="H49" s="69"/>
      <c r="I49" s="69"/>
    </row>
    <row r="50" spans="1:9">
      <c r="A50" s="71"/>
      <c r="B50" s="324"/>
      <c r="C50" s="74"/>
      <c r="D50" s="254"/>
      <c r="E50" s="255"/>
      <c r="F50" s="110"/>
      <c r="G50" s="110"/>
      <c r="H50" s="69"/>
      <c r="I50" s="69"/>
    </row>
    <row r="51" spans="1:9">
      <c r="A51" s="71"/>
      <c r="B51" s="324"/>
      <c r="C51" s="74"/>
      <c r="D51" s="74"/>
      <c r="E51" s="102"/>
      <c r="F51" s="102"/>
      <c r="G51" s="102"/>
      <c r="H51" s="74"/>
      <c r="I51" s="105"/>
    </row>
    <row r="52" spans="1:9">
      <c r="A52" s="71"/>
      <c r="B52" s="256"/>
      <c r="C52" s="321"/>
      <c r="D52" s="74"/>
      <c r="E52" s="101"/>
      <c r="F52" s="101"/>
      <c r="G52" s="101"/>
      <c r="H52" s="69"/>
      <c r="I52" s="69"/>
    </row>
    <row r="53" spans="1:9">
      <c r="A53" s="71"/>
      <c r="B53" s="257"/>
      <c r="C53" s="74"/>
      <c r="D53" s="74"/>
      <c r="E53" s="101"/>
      <c r="F53" s="101"/>
      <c r="G53" s="101"/>
      <c r="H53" s="69"/>
      <c r="I53" s="69"/>
    </row>
    <row r="54" spans="1:9">
      <c r="A54" s="71"/>
      <c r="B54" s="324"/>
      <c r="C54" s="74"/>
      <c r="D54" s="74"/>
      <c r="E54" s="101"/>
      <c r="F54" s="101"/>
      <c r="G54" s="101"/>
      <c r="H54" s="105"/>
      <c r="I54" s="105"/>
    </row>
    <row r="55" spans="1:9">
      <c r="A55" s="71"/>
      <c r="B55" s="74"/>
      <c r="C55" s="74"/>
      <c r="D55" s="258"/>
      <c r="E55" s="101"/>
      <c r="F55" s="101"/>
      <c r="G55" s="101"/>
      <c r="H55" s="69"/>
      <c r="I55" s="69"/>
    </row>
    <row r="56" spans="1:9">
      <c r="A56" s="71"/>
      <c r="B56" s="324"/>
      <c r="C56" s="74"/>
      <c r="D56" s="321"/>
      <c r="E56" s="321"/>
      <c r="F56" s="321"/>
      <c r="G56" s="321"/>
      <c r="H56" s="321"/>
      <c r="I56" s="321"/>
    </row>
    <row r="57" spans="1:9">
      <c r="A57" s="71"/>
      <c r="B57" s="324"/>
      <c r="C57" s="74"/>
      <c r="D57" s="74"/>
      <c r="E57" s="101"/>
      <c r="F57" s="101"/>
      <c r="G57" s="101"/>
      <c r="H57" s="69"/>
      <c r="I57" s="69"/>
    </row>
    <row r="58" spans="1:9">
      <c r="A58" s="71"/>
      <c r="B58" s="128"/>
      <c r="C58" s="74"/>
      <c r="D58" s="74"/>
      <c r="E58" s="129"/>
      <c r="F58" s="129"/>
      <c r="G58" s="102"/>
      <c r="H58" s="69"/>
      <c r="I58" s="69"/>
    </row>
    <row r="59" spans="1:9">
      <c r="A59" s="71"/>
      <c r="B59" s="324"/>
      <c r="C59" s="74"/>
      <c r="D59" s="322"/>
      <c r="E59" s="813"/>
      <c r="F59" s="813"/>
      <c r="G59" s="299"/>
      <c r="H59" s="323"/>
      <c r="I59" s="69"/>
    </row>
    <row r="60" spans="1:9">
      <c r="A60" s="71"/>
      <c r="B60" s="324"/>
      <c r="C60" s="74"/>
      <c r="D60" s="210"/>
      <c r="E60" s="896"/>
      <c r="F60" s="896"/>
      <c r="G60" s="896"/>
      <c r="H60" s="131"/>
      <c r="I60" s="68"/>
    </row>
    <row r="61" spans="1:9">
      <c r="A61" s="71"/>
      <c r="B61" s="132"/>
      <c r="C61" s="65"/>
      <c r="D61" s="211"/>
      <c r="E61" s="66"/>
      <c r="F61" s="67"/>
      <c r="G61" s="67"/>
      <c r="H61" s="68"/>
      <c r="I61" s="69"/>
    </row>
    <row r="62" spans="1:9">
      <c r="A62" s="212"/>
      <c r="B62" s="213"/>
      <c r="C62" s="213"/>
      <c r="D62" s="212"/>
      <c r="E62" s="213"/>
      <c r="F62" s="213"/>
      <c r="G62" s="213"/>
      <c r="H62" s="213"/>
      <c r="I62" s="213"/>
    </row>
  </sheetData>
  <mergeCells count="11">
    <mergeCell ref="A1:I1"/>
    <mergeCell ref="A2:I2"/>
    <mergeCell ref="A3:B3"/>
    <mergeCell ref="E59:F59"/>
    <mergeCell ref="E60:G60"/>
    <mergeCell ref="F14:G14"/>
    <mergeCell ref="F15:G15"/>
    <mergeCell ref="F8:G8"/>
    <mergeCell ref="F10:G10"/>
    <mergeCell ref="F9:G9"/>
    <mergeCell ref="F18:G18"/>
  </mergeCells>
  <phoneticPr fontId="6" type="noConversion"/>
  <pageMargins left="0.75" right="0.75" top="1" bottom="1" header="0.5" footer="0.5"/>
  <pageSetup paperSize="9" scale="76" orientation="portrait" r:id="rId1"/>
  <headerFooter alignWithMargins="0"/>
  <colBreaks count="1" manualBreakCount="1">
    <brk id="9" max="1048575" man="1"/>
  </colBreaks>
</worksheet>
</file>

<file path=xl/worksheets/sheet11.xml><?xml version="1.0" encoding="utf-8"?>
<worksheet xmlns="http://schemas.openxmlformats.org/spreadsheetml/2006/main" xmlns:r="http://schemas.openxmlformats.org/officeDocument/2006/relationships">
  <dimension ref="A1:O66"/>
  <sheetViews>
    <sheetView view="pageBreakPreview" workbookViewId="0">
      <selection activeCell="K63" sqref="K63"/>
    </sheetView>
  </sheetViews>
  <sheetFormatPr defaultRowHeight="12.75"/>
  <cols>
    <col min="1" max="1" width="7.5703125" style="181" customWidth="1"/>
    <col min="2" max="2" width="42.28515625" style="182" customWidth="1"/>
    <col min="3" max="3" width="5.42578125" style="182" bestFit="1" customWidth="1"/>
    <col min="4" max="4" width="4.7109375" style="181" bestFit="1" customWidth="1"/>
    <col min="5" max="5" width="12.7109375" style="182" customWidth="1"/>
    <col min="6" max="6" width="7.42578125" style="182" bestFit="1" customWidth="1"/>
    <col min="7" max="7" width="6.28515625" style="182" bestFit="1" customWidth="1"/>
    <col min="8" max="8" width="8.42578125" style="182" bestFit="1" customWidth="1"/>
    <col min="9" max="9" width="10.42578125" style="182" bestFit="1" customWidth="1"/>
    <col min="10" max="10" width="2.7109375" style="182" customWidth="1"/>
    <col min="11" max="11" width="36.5703125" style="182" customWidth="1"/>
    <col min="12" max="12" width="9.7109375" style="182" bestFit="1" customWidth="1"/>
    <col min="13" max="13" width="9.140625" style="182"/>
    <col min="14" max="14" width="14.140625" style="182" customWidth="1"/>
    <col min="15" max="16384" width="9.140625" style="182"/>
  </cols>
  <sheetData>
    <row r="1" spans="1:15" s="309" customFormat="1" ht="15.75" customHeight="1">
      <c r="A1" s="817" t="e">
        <f>#REF!</f>
        <v>#REF!</v>
      </c>
      <c r="B1" s="817"/>
      <c r="C1" s="817"/>
      <c r="D1" s="817"/>
      <c r="E1" s="817"/>
      <c r="F1" s="817"/>
      <c r="G1" s="817"/>
      <c r="H1" s="817"/>
      <c r="I1" s="817"/>
    </row>
    <row r="2" spans="1:15" s="309" customFormat="1" ht="16.5" customHeight="1">
      <c r="A2" s="818" t="e">
        <f>#REF!</f>
        <v>#REF!</v>
      </c>
      <c r="B2" s="818"/>
      <c r="C2" s="818"/>
      <c r="D2" s="818"/>
      <c r="E2" s="818"/>
      <c r="F2" s="818"/>
      <c r="G2" s="818"/>
      <c r="H2" s="818"/>
      <c r="I2" s="818"/>
    </row>
    <row r="3" spans="1:15">
      <c r="A3" s="900" t="s">
        <v>334</v>
      </c>
      <c r="B3" s="900"/>
      <c r="C3" s="350">
        <v>0</v>
      </c>
    </row>
    <row r="4" spans="1:15">
      <c r="A4" s="305" t="s">
        <v>44</v>
      </c>
      <c r="B4" s="305" t="s">
        <v>45</v>
      </c>
      <c r="C4" s="305" t="s">
        <v>0</v>
      </c>
      <c r="D4" s="305" t="s">
        <v>1</v>
      </c>
      <c r="E4" s="305" t="s">
        <v>46</v>
      </c>
      <c r="F4" s="305" t="s">
        <v>47</v>
      </c>
      <c r="G4" s="305" t="s">
        <v>48</v>
      </c>
      <c r="H4" s="305" t="s">
        <v>49</v>
      </c>
      <c r="I4" s="305" t="s">
        <v>50</v>
      </c>
      <c r="K4" s="513" t="s">
        <v>85</v>
      </c>
    </row>
    <row r="5" spans="1:15">
      <c r="A5" s="184"/>
      <c r="B5" s="185"/>
      <c r="C5" s="185"/>
      <c r="D5" s="184"/>
      <c r="E5" s="185"/>
      <c r="F5" s="185"/>
      <c r="G5" s="185"/>
      <c r="H5" s="185"/>
      <c r="I5" s="185"/>
    </row>
    <row r="6" spans="1:15">
      <c r="A6" s="186">
        <v>1</v>
      </c>
      <c r="B6" s="187" t="s">
        <v>280</v>
      </c>
      <c r="C6" s="185" t="s">
        <v>86</v>
      </c>
      <c r="D6" s="184"/>
      <c r="E6" s="185"/>
      <c r="F6" s="185"/>
      <c r="G6" s="185"/>
      <c r="H6" s="185"/>
      <c r="I6" s="185"/>
      <c r="K6" s="192" t="s">
        <v>347</v>
      </c>
      <c r="L6" s="406">
        <v>5</v>
      </c>
    </row>
    <row r="7" spans="1:15">
      <c r="A7" s="188" t="s">
        <v>87</v>
      </c>
      <c r="B7" s="185" t="s">
        <v>282</v>
      </c>
      <c r="C7" s="185" t="s">
        <v>283</v>
      </c>
      <c r="D7" s="209">
        <f>L6*L7</f>
        <v>5</v>
      </c>
      <c r="E7" s="185"/>
      <c r="F7" s="185"/>
      <c r="G7" s="185"/>
      <c r="H7" s="185"/>
      <c r="I7" s="185"/>
      <c r="K7" s="182" t="s">
        <v>279</v>
      </c>
      <c r="L7" s="521">
        <v>1</v>
      </c>
    </row>
    <row r="8" spans="1:15">
      <c r="A8" s="188"/>
      <c r="B8" s="191" t="s">
        <v>89</v>
      </c>
      <c r="C8" s="185"/>
      <c r="D8" s="189">
        <f>D7*2</f>
        <v>10</v>
      </c>
      <c r="E8" s="208">
        <v>0.9</v>
      </c>
      <c r="F8" s="897">
        <f>L17</f>
        <v>0.76124999999999998</v>
      </c>
      <c r="G8" s="897"/>
      <c r="H8" s="185">
        <f>D8*E8*F8</f>
        <v>6.8512500000000003</v>
      </c>
      <c r="I8" s="185"/>
      <c r="K8" s="182" t="s">
        <v>281</v>
      </c>
      <c r="L8" s="521">
        <v>15</v>
      </c>
    </row>
    <row r="9" spans="1:15">
      <c r="A9" s="188"/>
      <c r="B9" s="191" t="s">
        <v>285</v>
      </c>
      <c r="C9" s="185"/>
      <c r="D9" s="189">
        <f>D7*2</f>
        <v>10</v>
      </c>
      <c r="E9" s="208">
        <v>1</v>
      </c>
      <c r="F9" s="897">
        <f>(L17+L31)/2</f>
        <v>0.64687499999999998</v>
      </c>
      <c r="G9" s="897"/>
      <c r="H9" s="185">
        <f>D9*E9*F9</f>
        <v>6.46875</v>
      </c>
      <c r="I9" s="185"/>
      <c r="K9" s="182" t="s">
        <v>284</v>
      </c>
      <c r="L9" s="190">
        <f>L8-L18*2</f>
        <v>14.4</v>
      </c>
    </row>
    <row r="10" spans="1:15">
      <c r="A10" s="188"/>
      <c r="B10" s="191" t="s">
        <v>286</v>
      </c>
      <c r="C10" s="185"/>
      <c r="D10" s="189">
        <f>D7*1</f>
        <v>5</v>
      </c>
      <c r="E10" s="185">
        <f>L9+L18*2-E9*2-E8*2</f>
        <v>11.2</v>
      </c>
      <c r="F10" s="897">
        <f>L31</f>
        <v>0.53249999999999997</v>
      </c>
      <c r="G10" s="897"/>
      <c r="H10" s="185">
        <f>D10*E10*F10</f>
        <v>29.82</v>
      </c>
      <c r="I10" s="185"/>
      <c r="K10" s="182" t="s">
        <v>88</v>
      </c>
      <c r="L10" s="522">
        <v>0</v>
      </c>
    </row>
    <row r="11" spans="1:15">
      <c r="A11" s="188"/>
      <c r="B11" s="191"/>
      <c r="C11" s="185"/>
      <c r="D11" s="189"/>
      <c r="E11" s="185"/>
      <c r="F11" s="180"/>
      <c r="G11" s="180"/>
      <c r="H11" s="187">
        <f>SUM(H8:H10)</f>
        <v>43.14</v>
      </c>
      <c r="I11" s="185"/>
      <c r="K11" s="513" t="s">
        <v>89</v>
      </c>
      <c r="L11" s="206"/>
    </row>
    <row r="12" spans="1:15" ht="14.25" customHeight="1">
      <c r="A12" s="188" t="s">
        <v>92</v>
      </c>
      <c r="B12" s="193" t="s">
        <v>289</v>
      </c>
      <c r="C12" s="185"/>
      <c r="D12" s="209">
        <f>L7*2</f>
        <v>2</v>
      </c>
      <c r="E12" s="185">
        <f>L33</f>
        <v>12.8</v>
      </c>
      <c r="F12" s="180">
        <f>L34</f>
        <v>0.4</v>
      </c>
      <c r="G12" s="180">
        <f>+L29-L21</f>
        <v>0.95</v>
      </c>
      <c r="H12" s="185">
        <f>+ROUND(PRODUCT(D12:G12),3)</f>
        <v>9.7279999999999998</v>
      </c>
      <c r="I12" s="185"/>
      <c r="K12" s="182" t="s">
        <v>287</v>
      </c>
      <c r="L12" s="522">
        <v>0.625</v>
      </c>
      <c r="O12" s="215">
        <f>+(L13/2-L12/2)/(L13/2-L28/2)*L15</f>
        <v>7.4999999999999997E-2</v>
      </c>
    </row>
    <row r="13" spans="1:15">
      <c r="A13" s="188"/>
      <c r="B13" s="193" t="s">
        <v>291</v>
      </c>
      <c r="C13" s="185"/>
      <c r="D13" s="209">
        <f>L7*1</f>
        <v>1</v>
      </c>
      <c r="E13" s="185">
        <f>L35</f>
        <v>12.3</v>
      </c>
      <c r="F13" s="180">
        <f>L36</f>
        <v>0.3</v>
      </c>
      <c r="G13" s="180">
        <f>L29-L21</f>
        <v>0.95</v>
      </c>
      <c r="H13" s="185">
        <f>+ROUND(PRODUCT(D13:G13),3)</f>
        <v>3.5059999999999998</v>
      </c>
      <c r="I13" s="185"/>
      <c r="K13" s="182" t="s">
        <v>288</v>
      </c>
      <c r="L13" s="522">
        <v>0.92500000000000004</v>
      </c>
    </row>
    <row r="14" spans="1:15">
      <c r="A14" s="188"/>
      <c r="B14" s="191" t="s">
        <v>293</v>
      </c>
      <c r="C14" s="185"/>
      <c r="D14" s="189">
        <f>-(L6-1)*L7*2</f>
        <v>-8</v>
      </c>
      <c r="E14" s="185">
        <f>L34</f>
        <v>0.4</v>
      </c>
      <c r="F14" s="897">
        <f>F8</f>
        <v>0.76124999999999998</v>
      </c>
      <c r="G14" s="897"/>
      <c r="H14" s="185">
        <f>+ROUND(PRODUCT(D14:G14),3)</f>
        <v>-2.4359999999999999</v>
      </c>
      <c r="I14" s="185"/>
      <c r="K14" s="182" t="s">
        <v>290</v>
      </c>
      <c r="L14" s="522">
        <v>0</v>
      </c>
    </row>
    <row r="15" spans="1:15">
      <c r="A15" s="188"/>
      <c r="B15" s="191" t="s">
        <v>295</v>
      </c>
      <c r="C15" s="185"/>
      <c r="D15" s="189">
        <f>-(L6-1)*D13</f>
        <v>-4</v>
      </c>
      <c r="E15" s="185">
        <f>L36</f>
        <v>0.3</v>
      </c>
      <c r="F15" s="897">
        <f>L31</f>
        <v>0.53249999999999997</v>
      </c>
      <c r="G15" s="897"/>
      <c r="H15" s="185">
        <f>+ROUND(PRODUCT(D15:G15),3)</f>
        <v>-0.63900000000000001</v>
      </c>
      <c r="I15" s="185"/>
      <c r="K15" s="182" t="s">
        <v>292</v>
      </c>
      <c r="L15" s="522">
        <v>0.15</v>
      </c>
    </row>
    <row r="16" spans="1:15">
      <c r="A16" s="188"/>
      <c r="B16" s="193"/>
      <c r="C16" s="185"/>
      <c r="D16" s="184"/>
      <c r="E16" s="185"/>
      <c r="F16" s="180"/>
      <c r="G16" s="180"/>
      <c r="H16" s="187">
        <f>SUM(H12:H15)</f>
        <v>10.159000000000001</v>
      </c>
      <c r="I16" s="187">
        <f>ROUND((H16+H11)*C3,3)</f>
        <v>0</v>
      </c>
      <c r="K16" s="182" t="s">
        <v>294</v>
      </c>
      <c r="L16" s="522">
        <v>1.2</v>
      </c>
    </row>
    <row r="17" spans="1:12">
      <c r="A17" s="186">
        <v>2</v>
      </c>
      <c r="B17" s="194" t="s">
        <v>298</v>
      </c>
      <c r="C17" s="185" t="s">
        <v>58</v>
      </c>
      <c r="D17" s="195">
        <v>1</v>
      </c>
      <c r="E17" s="196">
        <f>L8</f>
        <v>15</v>
      </c>
      <c r="F17" s="196">
        <f>L37</f>
        <v>15.2</v>
      </c>
      <c r="G17" s="196">
        <f>L38</f>
        <v>0.22</v>
      </c>
      <c r="H17" s="187">
        <f>D17*E17*F17*G17</f>
        <v>50.160000000000004</v>
      </c>
      <c r="I17" s="187"/>
      <c r="K17" s="192" t="s">
        <v>316</v>
      </c>
      <c r="L17" s="192">
        <f>+(L16-L14-O12)*L12+L13*L14+(L12+L13)*0.5*O12</f>
        <v>0.76124999999999998</v>
      </c>
    </row>
    <row r="18" spans="1:12">
      <c r="A18" s="596">
        <v>2.1</v>
      </c>
      <c r="B18" s="194" t="s">
        <v>519</v>
      </c>
      <c r="C18" s="185" t="s">
        <v>58</v>
      </c>
      <c r="D18" s="597">
        <f>L6*0</f>
        <v>0</v>
      </c>
      <c r="E18" s="196">
        <f>L8</f>
        <v>15</v>
      </c>
      <c r="F18" s="898">
        <f>0.5*(0.5+1)*0.5</f>
        <v>0.375</v>
      </c>
      <c r="G18" s="899"/>
      <c r="H18" s="187">
        <f>F18*E18*D18</f>
        <v>0</v>
      </c>
      <c r="I18" s="187"/>
      <c r="K18" s="182" t="s">
        <v>457</v>
      </c>
      <c r="L18" s="406">
        <v>0.3</v>
      </c>
    </row>
    <row r="19" spans="1:12">
      <c r="A19" s="184"/>
      <c r="B19" s="185"/>
      <c r="C19" s="185"/>
      <c r="D19" s="184"/>
      <c r="E19" s="185"/>
      <c r="F19" s="185"/>
      <c r="G19" s="185"/>
      <c r="H19" s="187">
        <f>SUM(H17:H18)</f>
        <v>50.160000000000004</v>
      </c>
      <c r="I19" s="187">
        <f>ROUND(H19*$C$3,3)</f>
        <v>0</v>
      </c>
      <c r="K19" s="513" t="s">
        <v>297</v>
      </c>
      <c r="L19" s="192"/>
    </row>
    <row r="20" spans="1:12" ht="15">
      <c r="A20" s="186">
        <v>3</v>
      </c>
      <c r="B20" s="640" t="s">
        <v>318</v>
      </c>
      <c r="C20" s="641" t="s">
        <v>57</v>
      </c>
      <c r="D20" s="184">
        <v>0</v>
      </c>
      <c r="E20" s="185">
        <v>0</v>
      </c>
      <c r="F20" s="185">
        <v>0</v>
      </c>
      <c r="G20" s="185">
        <v>0</v>
      </c>
      <c r="H20" s="185">
        <f>D20*E20*F20*G20</f>
        <v>0</v>
      </c>
      <c r="I20" s="187">
        <f>ROUND(H20*$C$3,3)</f>
        <v>0</v>
      </c>
      <c r="K20" s="182" t="s">
        <v>299</v>
      </c>
      <c r="L20" s="522">
        <v>0.625</v>
      </c>
    </row>
    <row r="21" spans="1:12">
      <c r="A21" s="186"/>
      <c r="B21" s="185"/>
      <c r="C21" s="185"/>
      <c r="D21" s="184"/>
      <c r="E21" s="185"/>
      <c r="F21" s="185"/>
      <c r="G21" s="185"/>
      <c r="H21" s="185"/>
      <c r="I21" s="185"/>
      <c r="K21" s="182" t="s">
        <v>300</v>
      </c>
      <c r="L21" s="522">
        <v>0.25</v>
      </c>
    </row>
    <row r="22" spans="1:12" ht="15">
      <c r="A22" s="186">
        <v>4</v>
      </c>
      <c r="B22" s="640" t="s">
        <v>319</v>
      </c>
      <c r="C22" s="185" t="s">
        <v>58</v>
      </c>
      <c r="D22" s="184">
        <v>0</v>
      </c>
      <c r="E22" s="185">
        <v>0</v>
      </c>
      <c r="F22" s="185">
        <v>0</v>
      </c>
      <c r="G22" s="185">
        <v>0</v>
      </c>
      <c r="H22" s="185">
        <f>D22*E22*F22*G22</f>
        <v>0</v>
      </c>
      <c r="I22" s="187">
        <f>ROUND(H22*$C$3,3)</f>
        <v>0</v>
      </c>
      <c r="K22" s="182" t="s">
        <v>301</v>
      </c>
      <c r="L22" s="192">
        <f>(L20+L28)/2</f>
        <v>0.47499999999999998</v>
      </c>
    </row>
    <row r="23" spans="1:12">
      <c r="A23" s="214"/>
      <c r="K23" s="182" t="s">
        <v>302</v>
      </c>
      <c r="L23" s="522">
        <v>0.15</v>
      </c>
    </row>
    <row r="24" spans="1:12">
      <c r="A24" s="186">
        <v>5</v>
      </c>
      <c r="B24" s="187" t="s">
        <v>384</v>
      </c>
      <c r="C24" s="185" t="s">
        <v>57</v>
      </c>
      <c r="D24" s="189"/>
      <c r="E24" s="197"/>
      <c r="F24" s="198"/>
      <c r="G24" s="198"/>
      <c r="H24" s="199"/>
      <c r="I24" s="199"/>
      <c r="K24" s="182" t="s">
        <v>288</v>
      </c>
      <c r="L24" s="522">
        <v>0.92500000000000004</v>
      </c>
    </row>
    <row r="25" spans="1:12">
      <c r="A25" s="186"/>
      <c r="B25" s="185" t="s">
        <v>282</v>
      </c>
      <c r="C25" s="185"/>
      <c r="D25" s="200">
        <v>180</v>
      </c>
      <c r="E25" s="201" t="str">
        <f>"@ " &amp; D25 &amp; " kg/cum of concrete"</f>
        <v>@ 180 kg/cum of concrete</v>
      </c>
      <c r="F25" s="198"/>
      <c r="G25" s="198"/>
      <c r="H25" s="202">
        <f>H11*D25/1000</f>
        <v>7.7652000000000001</v>
      </c>
      <c r="I25" s="187"/>
      <c r="K25" s="182" t="s">
        <v>294</v>
      </c>
      <c r="L25" s="522">
        <v>0</v>
      </c>
    </row>
    <row r="26" spans="1:12">
      <c r="A26" s="184"/>
      <c r="B26" s="193" t="s">
        <v>289</v>
      </c>
      <c r="C26" s="185"/>
      <c r="D26" s="200">
        <v>250</v>
      </c>
      <c r="E26" s="201" t="str">
        <f>"@ " &amp; D26 &amp; " kg/cum of concrete"</f>
        <v>@ 250 kg/cum of concrete</v>
      </c>
      <c r="F26" s="198"/>
      <c r="G26" s="198"/>
      <c r="H26" s="202">
        <f>H16*D26/1000</f>
        <v>2.5397500000000002</v>
      </c>
      <c r="I26" s="187"/>
      <c r="K26" s="182" t="s">
        <v>303</v>
      </c>
      <c r="L26" s="522">
        <v>0.15</v>
      </c>
    </row>
    <row r="27" spans="1:12">
      <c r="A27" s="184"/>
      <c r="B27" s="185" t="s">
        <v>263</v>
      </c>
      <c r="C27" s="185"/>
      <c r="D27" s="200">
        <v>200</v>
      </c>
      <c r="E27" s="201" t="str">
        <f>"@ " &amp; D27 &amp; " kg/cum of concrete"</f>
        <v>@ 200 kg/cum of concrete</v>
      </c>
      <c r="F27" s="198"/>
      <c r="G27" s="198"/>
      <c r="H27" s="202">
        <f>H19*D27/1000</f>
        <v>10.032</v>
      </c>
      <c r="I27" s="187"/>
      <c r="K27" s="182" t="s">
        <v>305</v>
      </c>
      <c r="L27" s="192">
        <f>(L24+L28)/2</f>
        <v>0.625</v>
      </c>
    </row>
    <row r="28" spans="1:12">
      <c r="A28" s="243"/>
      <c r="B28" s="244"/>
      <c r="C28" s="242"/>
      <c r="D28" s="586"/>
      <c r="E28" s="587"/>
      <c r="F28" s="588"/>
      <c r="G28" s="588"/>
      <c r="H28" s="589">
        <f>SUM(H25:H27)</f>
        <v>20.336950000000002</v>
      </c>
      <c r="I28" s="187">
        <f>ROUND(H28*$C$3,3)</f>
        <v>0</v>
      </c>
      <c r="K28" s="182" t="s">
        <v>307</v>
      </c>
      <c r="L28" s="522">
        <v>0.32500000000000001</v>
      </c>
    </row>
    <row r="29" spans="1:12">
      <c r="A29" s="71"/>
      <c r="B29" s="518"/>
      <c r="C29" s="213"/>
      <c r="D29" s="212"/>
      <c r="E29" s="517"/>
      <c r="F29" s="517"/>
      <c r="G29" s="517"/>
      <c r="H29" s="213"/>
      <c r="I29" s="105">
        <f>SUM(I5:I28)</f>
        <v>0</v>
      </c>
      <c r="K29" s="182" t="s">
        <v>18</v>
      </c>
      <c r="L29" s="192">
        <f>+L16</f>
        <v>1.2</v>
      </c>
    </row>
    <row r="30" spans="1:12">
      <c r="A30" s="71"/>
      <c r="B30" s="213"/>
      <c r="C30" s="213"/>
      <c r="D30" s="212"/>
      <c r="E30" s="514"/>
      <c r="F30" s="515"/>
      <c r="G30" s="516"/>
      <c r="H30" s="213"/>
      <c r="I30" s="213"/>
      <c r="K30" s="182" t="s">
        <v>241</v>
      </c>
      <c r="L30" s="192">
        <f>L29-L21-L23-L25-L26</f>
        <v>0.64999999999999991</v>
      </c>
    </row>
    <row r="31" spans="1:12">
      <c r="A31" s="71"/>
      <c r="B31" s="213"/>
      <c r="C31" s="213"/>
      <c r="D31" s="212"/>
      <c r="E31" s="514"/>
      <c r="F31" s="515"/>
      <c r="G31" s="516"/>
      <c r="H31" s="213"/>
      <c r="I31" s="213"/>
      <c r="K31" s="513" t="s">
        <v>296</v>
      </c>
      <c r="L31" s="192">
        <f>(L20*L21+L22*L23+L30*L28+L24*L25+L26*L27)</f>
        <v>0.53249999999999997</v>
      </c>
    </row>
    <row r="32" spans="1:12">
      <c r="A32" s="71"/>
      <c r="B32" s="213"/>
      <c r="C32" s="213"/>
      <c r="D32" s="212"/>
      <c r="E32" s="517"/>
      <c r="F32" s="517"/>
      <c r="G32" s="517"/>
      <c r="H32" s="518"/>
      <c r="I32" s="518"/>
      <c r="K32" s="192"/>
      <c r="L32" s="192"/>
    </row>
    <row r="33" spans="1:12" ht="19.5">
      <c r="A33" s="71"/>
      <c r="B33" s="613"/>
      <c r="C33" s="106"/>
      <c r="D33" s="74"/>
      <c r="E33" s="101"/>
      <c r="F33" s="101"/>
      <c r="G33" s="101"/>
      <c r="H33" s="105"/>
      <c r="K33" s="182" t="s">
        <v>309</v>
      </c>
      <c r="L33" s="207">
        <f>(4*3+0.8)/COS(PI()*L10/180)</f>
        <v>12.8</v>
      </c>
    </row>
    <row r="34" spans="1:12">
      <c r="A34" s="71"/>
      <c r="B34" s="245"/>
      <c r="C34" s="106"/>
      <c r="D34" s="74"/>
      <c r="E34" s="246"/>
      <c r="F34" s="246"/>
      <c r="G34" s="246"/>
      <c r="H34" s="247"/>
      <c r="I34" s="69"/>
      <c r="K34" s="182" t="s">
        <v>310</v>
      </c>
      <c r="L34" s="522">
        <v>0.4</v>
      </c>
    </row>
    <row r="35" spans="1:12">
      <c r="A35" s="71"/>
      <c r="B35" s="245"/>
      <c r="C35" s="106"/>
      <c r="D35" s="74"/>
      <c r="E35" s="246"/>
      <c r="F35" s="246"/>
      <c r="G35" s="246"/>
      <c r="H35" s="247"/>
      <c r="I35" s="69"/>
      <c r="K35" s="182" t="s">
        <v>311</v>
      </c>
      <c r="L35" s="522">
        <f>(4*3+0.3)/COS(PI()*L10/180)</f>
        <v>12.3</v>
      </c>
    </row>
    <row r="36" spans="1:12">
      <c r="A36" s="71"/>
      <c r="B36" s="100"/>
      <c r="C36" s="74"/>
      <c r="D36" s="74"/>
      <c r="E36" s="101"/>
      <c r="F36" s="101"/>
      <c r="G36" s="101"/>
      <c r="H36" s="248"/>
      <c r="I36" s="248"/>
      <c r="K36" s="182" t="s">
        <v>312</v>
      </c>
      <c r="L36" s="522">
        <v>0.3</v>
      </c>
    </row>
    <row r="37" spans="1:12" ht="19.5">
      <c r="A37" s="71"/>
      <c r="B37" s="613"/>
      <c r="C37" s="74"/>
      <c r="D37" s="74"/>
      <c r="E37" s="101"/>
      <c r="F37" s="101"/>
      <c r="G37" s="101"/>
      <c r="H37" s="105"/>
      <c r="I37" s="105"/>
      <c r="K37" s="182" t="s">
        <v>313</v>
      </c>
      <c r="L37" s="522">
        <v>15.2</v>
      </c>
    </row>
    <row r="38" spans="1:12">
      <c r="A38" s="71"/>
      <c r="B38" s="74"/>
      <c r="C38" s="642"/>
      <c r="D38" s="74"/>
      <c r="E38" s="249"/>
      <c r="F38" s="249"/>
      <c r="G38" s="249"/>
      <c r="H38" s="250"/>
      <c r="I38" s="69"/>
      <c r="K38" s="182" t="s">
        <v>314</v>
      </c>
      <c r="L38" s="522">
        <v>0.22</v>
      </c>
    </row>
    <row r="39" spans="1:12">
      <c r="A39" s="71"/>
      <c r="B39" s="74"/>
      <c r="C39" s="74"/>
      <c r="D39" s="250"/>
      <c r="E39" s="249"/>
      <c r="F39" s="249"/>
      <c r="G39" s="249"/>
      <c r="H39" s="250"/>
      <c r="I39" s="69"/>
      <c r="K39" s="182" t="s">
        <v>315</v>
      </c>
      <c r="L39" s="522">
        <v>3.5</v>
      </c>
    </row>
    <row r="40" spans="1:12">
      <c r="A40" s="71"/>
      <c r="B40" s="100"/>
      <c r="C40" s="74"/>
      <c r="D40" s="74"/>
      <c r="E40" s="101"/>
      <c r="F40" s="101"/>
      <c r="G40" s="101"/>
      <c r="H40" s="248"/>
      <c r="I40" s="248"/>
      <c r="K40" s="192"/>
    </row>
    <row r="41" spans="1:12" ht="19.5">
      <c r="A41" s="71"/>
      <c r="B41" s="613"/>
      <c r="C41" s="74"/>
      <c r="D41" s="74"/>
      <c r="E41" s="101"/>
      <c r="F41" s="101"/>
      <c r="G41" s="101"/>
      <c r="H41" s="105"/>
      <c r="I41" s="105"/>
      <c r="L41" s="203"/>
    </row>
    <row r="42" spans="1:12">
      <c r="A42" s="71"/>
      <c r="B42" s="74"/>
      <c r="C42" s="642"/>
      <c r="D42" s="74"/>
      <c r="E42" s="101"/>
      <c r="F42" s="251"/>
      <c r="G42" s="101"/>
      <c r="H42" s="105"/>
      <c r="I42" s="69"/>
      <c r="L42" s="204"/>
    </row>
    <row r="43" spans="1:12">
      <c r="A43" s="71"/>
      <c r="B43" s="74"/>
      <c r="C43" s="74"/>
      <c r="D43" s="250"/>
      <c r="E43" s="101"/>
      <c r="F43" s="251"/>
      <c r="G43" s="101"/>
      <c r="H43" s="105"/>
      <c r="I43" s="69"/>
      <c r="L43" s="204"/>
    </row>
    <row r="44" spans="1:12">
      <c r="A44" s="71"/>
      <c r="B44" s="100"/>
      <c r="C44" s="74"/>
      <c r="D44" s="74"/>
      <c r="E44" s="101"/>
      <c r="F44" s="101"/>
      <c r="G44" s="101"/>
      <c r="H44" s="69"/>
      <c r="I44" s="69"/>
      <c r="L44" s="204"/>
    </row>
    <row r="45" spans="1:12" ht="19.5">
      <c r="A45" s="71"/>
      <c r="B45" s="613"/>
      <c r="C45" s="74"/>
      <c r="D45" s="74"/>
      <c r="E45" s="101"/>
      <c r="F45" s="101"/>
      <c r="G45" s="101"/>
      <c r="H45" s="105"/>
      <c r="I45" s="105"/>
      <c r="L45" s="204"/>
    </row>
    <row r="46" spans="1:12">
      <c r="A46" s="71"/>
      <c r="B46" s="74"/>
      <c r="C46" s="642"/>
      <c r="D46" s="74"/>
      <c r="E46" s="107"/>
      <c r="F46" s="107"/>
      <c r="G46" s="249"/>
      <c r="H46" s="105"/>
      <c r="I46" s="69"/>
      <c r="L46" s="203"/>
    </row>
    <row r="47" spans="1:12">
      <c r="A47" s="71"/>
      <c r="B47" s="74"/>
      <c r="C47" s="74"/>
      <c r="D47" s="250"/>
      <c r="E47" s="107"/>
      <c r="F47" s="107"/>
      <c r="G47" s="249"/>
      <c r="H47" s="105"/>
      <c r="I47" s="69"/>
      <c r="L47" s="203"/>
    </row>
    <row r="48" spans="1:12">
      <c r="A48" s="71"/>
      <c r="B48" s="100"/>
      <c r="C48" s="74"/>
      <c r="D48" s="74"/>
      <c r="E48" s="101"/>
      <c r="F48" s="101"/>
      <c r="G48" s="101"/>
      <c r="H48" s="69"/>
      <c r="I48" s="69"/>
    </row>
    <row r="49" spans="1:9" ht="19.5">
      <c r="A49" s="71"/>
      <c r="B49" s="613"/>
      <c r="C49" s="642"/>
      <c r="D49" s="74"/>
      <c r="E49" s="101"/>
      <c r="F49" s="101"/>
      <c r="G49" s="101"/>
      <c r="H49" s="105"/>
      <c r="I49" s="105"/>
    </row>
    <row r="50" spans="1:9">
      <c r="A50" s="71"/>
      <c r="B50" s="74"/>
      <c r="C50" s="74"/>
      <c r="D50" s="74"/>
      <c r="E50" s="105"/>
      <c r="F50" s="252"/>
      <c r="G50" s="253"/>
      <c r="H50" s="69"/>
      <c r="I50" s="69"/>
    </row>
    <row r="51" spans="1:9">
      <c r="A51" s="71"/>
      <c r="B51" s="74"/>
      <c r="C51" s="74"/>
      <c r="D51" s="74"/>
      <c r="E51" s="101"/>
      <c r="F51" s="101"/>
      <c r="G51" s="101"/>
      <c r="H51" s="105"/>
      <c r="I51" s="105"/>
    </row>
    <row r="52" spans="1:9">
      <c r="A52" s="71"/>
      <c r="B52" s="74"/>
      <c r="C52" s="74"/>
      <c r="D52" s="74"/>
      <c r="E52" s="105"/>
      <c r="F52" s="252"/>
      <c r="G52" s="253"/>
      <c r="H52" s="69"/>
      <c r="I52" s="69"/>
    </row>
    <row r="53" spans="1:9">
      <c r="A53" s="71"/>
      <c r="B53" s="74"/>
      <c r="C53" s="74"/>
      <c r="D53" s="74"/>
      <c r="E53" s="105"/>
      <c r="F53" s="105"/>
      <c r="G53" s="101"/>
      <c r="H53" s="69"/>
      <c r="I53" s="69"/>
    </row>
    <row r="54" spans="1:9" ht="19.5">
      <c r="A54" s="71"/>
      <c r="B54" s="613"/>
      <c r="C54" s="74"/>
      <c r="D54" s="254"/>
      <c r="E54" s="255"/>
      <c r="F54" s="110"/>
      <c r="G54" s="110"/>
      <c r="H54" s="69"/>
      <c r="I54" s="69"/>
    </row>
    <row r="55" spans="1:9" ht="19.5">
      <c r="A55" s="71"/>
      <c r="B55" s="613"/>
      <c r="C55" s="74"/>
      <c r="D55" s="74"/>
      <c r="E55" s="102"/>
      <c r="F55" s="102"/>
      <c r="G55" s="102"/>
      <c r="H55" s="74"/>
      <c r="I55" s="105"/>
    </row>
    <row r="56" spans="1:9">
      <c r="A56" s="71"/>
      <c r="B56" s="256"/>
      <c r="C56" s="642"/>
      <c r="D56" s="74"/>
      <c r="E56" s="101"/>
      <c r="F56" s="101"/>
      <c r="G56" s="101"/>
      <c r="H56" s="69"/>
      <c r="I56" s="69"/>
    </row>
    <row r="57" spans="1:9">
      <c r="A57" s="71"/>
      <c r="B57" s="257"/>
      <c r="C57" s="74"/>
      <c r="D57" s="74"/>
      <c r="E57" s="101"/>
      <c r="F57" s="101"/>
      <c r="G57" s="101"/>
      <c r="H57" s="69"/>
      <c r="I57" s="69"/>
    </row>
    <row r="58" spans="1:9" ht="19.5">
      <c r="A58" s="71"/>
      <c r="B58" s="613"/>
      <c r="C58" s="74"/>
      <c r="D58" s="74"/>
      <c r="E58" s="101"/>
      <c r="F58" s="101"/>
      <c r="G58" s="101"/>
      <c r="H58" s="105"/>
      <c r="I58" s="105"/>
    </row>
    <row r="59" spans="1:9">
      <c r="A59" s="71"/>
      <c r="B59" s="74"/>
      <c r="C59" s="74"/>
      <c r="D59" s="258"/>
      <c r="E59" s="101"/>
      <c r="F59" s="101"/>
      <c r="G59" s="101"/>
      <c r="H59" s="69"/>
      <c r="I59" s="69"/>
    </row>
    <row r="60" spans="1:9" ht="19.5">
      <c r="A60" s="71"/>
      <c r="B60" s="613"/>
      <c r="C60" s="74"/>
      <c r="D60" s="642"/>
      <c r="E60" s="642"/>
      <c r="F60" s="642"/>
      <c r="G60" s="642"/>
      <c r="H60" s="642"/>
      <c r="I60" s="642"/>
    </row>
    <row r="61" spans="1:9" ht="19.5">
      <c r="A61" s="71"/>
      <c r="B61" s="613"/>
      <c r="C61" s="74"/>
      <c r="D61" s="74"/>
      <c r="E61" s="101"/>
      <c r="F61" s="101"/>
      <c r="G61" s="101"/>
      <c r="H61" s="69"/>
      <c r="I61" s="69"/>
    </row>
    <row r="62" spans="1:9">
      <c r="A62" s="71"/>
      <c r="B62" s="128"/>
      <c r="C62" s="74"/>
      <c r="D62" s="74"/>
      <c r="E62" s="129"/>
      <c r="F62" s="129"/>
      <c r="G62" s="102"/>
      <c r="H62" s="69"/>
      <c r="I62" s="69"/>
    </row>
    <row r="63" spans="1:9" ht="19.5">
      <c r="A63" s="71"/>
      <c r="B63" s="613"/>
      <c r="C63" s="74"/>
      <c r="D63" s="643"/>
      <c r="E63" s="813"/>
      <c r="F63" s="813"/>
      <c r="G63" s="299"/>
      <c r="H63" s="644"/>
      <c r="I63" s="69"/>
    </row>
    <row r="64" spans="1:9" ht="19.5">
      <c r="A64" s="71"/>
      <c r="B64" s="613"/>
      <c r="C64" s="74"/>
      <c r="D64" s="210"/>
      <c r="E64" s="896"/>
      <c r="F64" s="896"/>
      <c r="G64" s="896"/>
      <c r="H64" s="131"/>
      <c r="I64" s="68"/>
    </row>
    <row r="65" spans="1:9">
      <c r="A65" s="71"/>
      <c r="B65" s="132"/>
      <c r="C65" s="65"/>
      <c r="D65" s="211"/>
      <c r="E65" s="66"/>
      <c r="F65" s="67"/>
      <c r="G65" s="67"/>
      <c r="H65" s="68"/>
      <c r="I65" s="69"/>
    </row>
    <row r="66" spans="1:9">
      <c r="A66" s="212"/>
      <c r="B66" s="213"/>
      <c r="C66" s="213"/>
      <c r="D66" s="212"/>
      <c r="E66" s="213"/>
      <c r="F66" s="213"/>
      <c r="G66" s="213"/>
      <c r="H66" s="213"/>
      <c r="I66" s="213"/>
    </row>
  </sheetData>
  <mergeCells count="11">
    <mergeCell ref="A1:I1"/>
    <mergeCell ref="A2:I2"/>
    <mergeCell ref="A3:B3"/>
    <mergeCell ref="E63:F63"/>
    <mergeCell ref="E64:G64"/>
    <mergeCell ref="F14:G14"/>
    <mergeCell ref="F15:G15"/>
    <mergeCell ref="F8:G8"/>
    <mergeCell ref="F10:G10"/>
    <mergeCell ref="F9:G9"/>
    <mergeCell ref="F18:G18"/>
  </mergeCells>
  <phoneticPr fontId="6" type="noConversion"/>
  <pageMargins left="0.75" right="0.75" top="1" bottom="1" header="0.5" footer="0.5"/>
  <pageSetup paperSize="9" scale="78" orientation="portrait" r:id="rId1"/>
  <headerFooter alignWithMargins="0"/>
  <colBreaks count="1" manualBreakCount="1">
    <brk id="9" max="1048575" man="1"/>
  </colBreaks>
</worksheet>
</file>

<file path=xl/worksheets/sheet12.xml><?xml version="1.0" encoding="utf-8"?>
<worksheet xmlns="http://schemas.openxmlformats.org/spreadsheetml/2006/main" xmlns:r="http://schemas.openxmlformats.org/officeDocument/2006/relationships">
  <dimension ref="A1:O47"/>
  <sheetViews>
    <sheetView view="pageBreakPreview" zoomScaleSheetLayoutView="100" workbookViewId="0">
      <selection activeCell="K63" sqref="K63"/>
    </sheetView>
  </sheetViews>
  <sheetFormatPr defaultRowHeight="12.75"/>
  <cols>
    <col min="1" max="1" width="7.5703125" style="218" customWidth="1"/>
    <col min="2" max="2" width="43" style="217" bestFit="1" customWidth="1"/>
    <col min="3" max="3" width="5.42578125" style="217" bestFit="1" customWidth="1"/>
    <col min="4" max="4" width="8.7109375" style="218" bestFit="1" customWidth="1"/>
    <col min="5" max="5" width="12.42578125" style="217" customWidth="1"/>
    <col min="6" max="6" width="7.42578125" style="217" bestFit="1" customWidth="1"/>
    <col min="7" max="7" width="6.28515625" style="217" bestFit="1" customWidth="1"/>
    <col min="8" max="8" width="10.85546875" style="217" bestFit="1" customWidth="1"/>
    <col min="9" max="9" width="10.42578125" style="217" bestFit="1" customWidth="1"/>
    <col min="10" max="10" width="2.7109375" style="217" customWidth="1"/>
    <col min="11" max="11" width="36.5703125" style="217" customWidth="1"/>
    <col min="12" max="12" width="9.7109375" style="217" bestFit="1" customWidth="1"/>
    <col min="13" max="16384" width="9.140625" style="217"/>
  </cols>
  <sheetData>
    <row r="1" spans="1:15" s="309" customFormat="1" ht="15.75" customHeight="1">
      <c r="A1" s="817" t="e">
        <f>#REF!</f>
        <v>#REF!</v>
      </c>
      <c r="B1" s="817"/>
      <c r="C1" s="817"/>
      <c r="D1" s="817"/>
      <c r="E1" s="817"/>
      <c r="F1" s="817"/>
      <c r="G1" s="817"/>
      <c r="H1" s="817"/>
      <c r="I1" s="817"/>
    </row>
    <row r="2" spans="1:15" s="309" customFormat="1" ht="16.5" customHeight="1">
      <c r="A2" s="818" t="e">
        <f>#REF!</f>
        <v>#REF!</v>
      </c>
      <c r="B2" s="818"/>
      <c r="C2" s="818"/>
      <c r="D2" s="818"/>
      <c r="E2" s="818"/>
      <c r="F2" s="818"/>
      <c r="G2" s="818"/>
      <c r="H2" s="818"/>
      <c r="I2" s="818"/>
    </row>
    <row r="3" spans="1:15">
      <c r="A3" s="901" t="s">
        <v>320</v>
      </c>
      <c r="B3" s="901"/>
      <c r="C3" s="351">
        <v>0</v>
      </c>
    </row>
    <row r="4" spans="1:15">
      <c r="A4" s="305" t="s">
        <v>44</v>
      </c>
      <c r="B4" s="305" t="s">
        <v>45</v>
      </c>
      <c r="C4" s="305" t="s">
        <v>0</v>
      </c>
      <c r="D4" s="305" t="s">
        <v>1</v>
      </c>
      <c r="E4" s="305" t="s">
        <v>46</v>
      </c>
      <c r="F4" s="305" t="s">
        <v>47</v>
      </c>
      <c r="G4" s="305" t="s">
        <v>48</v>
      </c>
      <c r="H4" s="305" t="s">
        <v>49</v>
      </c>
      <c r="I4" s="305" t="s">
        <v>50</v>
      </c>
    </row>
    <row r="5" spans="1:15">
      <c r="A5" s="220"/>
      <c r="B5" s="221"/>
      <c r="C5" s="221"/>
      <c r="D5" s="220"/>
      <c r="E5" s="221"/>
      <c r="F5" s="221"/>
      <c r="G5" s="221"/>
      <c r="H5" s="221"/>
      <c r="I5" s="221"/>
      <c r="K5" s="228" t="s">
        <v>511</v>
      </c>
      <c r="L5" s="572">
        <v>4</v>
      </c>
    </row>
    <row r="6" spans="1:15">
      <c r="A6" s="222">
        <v>1</v>
      </c>
      <c r="B6" s="223" t="s">
        <v>591</v>
      </c>
      <c r="C6" s="221" t="s">
        <v>86</v>
      </c>
      <c r="D6" s="220"/>
      <c r="E6" s="221"/>
      <c r="F6" s="221"/>
      <c r="G6" s="221"/>
      <c r="H6" s="221"/>
      <c r="I6" s="221"/>
      <c r="K6" s="571" t="s">
        <v>85</v>
      </c>
      <c r="L6" s="219"/>
    </row>
    <row r="7" spans="1:15">
      <c r="A7" s="590">
        <v>1.1000000000000001</v>
      </c>
      <c r="B7" s="221" t="s">
        <v>282</v>
      </c>
      <c r="C7" s="221" t="s">
        <v>283</v>
      </c>
      <c r="D7" s="209">
        <f>L5*L7</f>
        <v>4</v>
      </c>
      <c r="E7" s="221"/>
      <c r="F7" s="221"/>
      <c r="G7" s="221"/>
      <c r="H7" s="221"/>
      <c r="I7" s="221"/>
      <c r="K7" s="217" t="s">
        <v>279</v>
      </c>
      <c r="L7" s="521">
        <v>1</v>
      </c>
    </row>
    <row r="8" spans="1:15">
      <c r="A8" s="224"/>
      <c r="B8" s="227" t="s">
        <v>89</v>
      </c>
      <c r="C8" s="221"/>
      <c r="D8" s="189">
        <f>D7*2</f>
        <v>8</v>
      </c>
      <c r="E8" s="208">
        <v>2.5</v>
      </c>
      <c r="F8" s="897">
        <f>L17</f>
        <v>1.4228013392857142</v>
      </c>
      <c r="G8" s="897"/>
      <c r="H8" s="221">
        <f>D8*E8*F8</f>
        <v>28.456026785714283</v>
      </c>
      <c r="I8" s="221"/>
      <c r="K8" s="217" t="s">
        <v>281</v>
      </c>
      <c r="L8" s="521">
        <v>28.7</v>
      </c>
    </row>
    <row r="9" spans="1:15">
      <c r="A9" s="224"/>
      <c r="B9" s="227" t="s">
        <v>285</v>
      </c>
      <c r="C9" s="221"/>
      <c r="D9" s="189">
        <f>D7*2</f>
        <v>8</v>
      </c>
      <c r="E9" s="208">
        <v>1.5</v>
      </c>
      <c r="F9" s="897">
        <f>(L17+L31)/2</f>
        <v>1.1310881696428572</v>
      </c>
      <c r="G9" s="897"/>
      <c r="H9" s="221">
        <f>D9*E9*F9</f>
        <v>13.573058035714286</v>
      </c>
      <c r="I9" s="221"/>
      <c r="K9" s="217" t="s">
        <v>284</v>
      </c>
      <c r="L9" s="190">
        <f>L8-L18*2</f>
        <v>26.5</v>
      </c>
    </row>
    <row r="10" spans="1:15">
      <c r="A10" s="224"/>
      <c r="B10" s="227" t="s">
        <v>286</v>
      </c>
      <c r="C10" s="221"/>
      <c r="D10" s="189">
        <f>D7*1</f>
        <v>4</v>
      </c>
      <c r="E10" s="185">
        <f>L9+L18*2-E9*2-E8*2</f>
        <v>20.7</v>
      </c>
      <c r="F10" s="897">
        <f>L31</f>
        <v>0.83937499999999998</v>
      </c>
      <c r="G10" s="897"/>
      <c r="H10" s="221">
        <f>D10*E10*F10</f>
        <v>69.500249999999994</v>
      </c>
      <c r="I10" s="221"/>
      <c r="K10" s="217" t="s">
        <v>88</v>
      </c>
      <c r="L10" s="522">
        <v>0</v>
      </c>
    </row>
    <row r="11" spans="1:15">
      <c r="A11" s="224"/>
      <c r="B11" s="227"/>
      <c r="C11" s="221"/>
      <c r="D11" s="225"/>
      <c r="E11" s="185"/>
      <c r="F11" s="216"/>
      <c r="G11" s="216"/>
      <c r="H11" s="223">
        <f>SUM(H8:H10)</f>
        <v>111.52933482142856</v>
      </c>
      <c r="I11" s="221"/>
      <c r="K11" s="571" t="s">
        <v>89</v>
      </c>
      <c r="L11" s="226"/>
    </row>
    <row r="12" spans="1:15" ht="23.25" customHeight="1">
      <c r="A12" s="590">
        <v>1.2</v>
      </c>
      <c r="B12" s="229" t="s">
        <v>289</v>
      </c>
      <c r="C12" s="221"/>
      <c r="D12" s="209">
        <f>2*L7</f>
        <v>2</v>
      </c>
      <c r="E12" s="185">
        <f>L33</f>
        <v>10.7</v>
      </c>
      <c r="F12" s="216">
        <f>L34</f>
        <v>0.4</v>
      </c>
      <c r="G12" s="216">
        <f>+L29-L21</f>
        <v>1.65</v>
      </c>
      <c r="H12" s="221">
        <f>+ROUND(PRODUCT(D12:G12),3)</f>
        <v>14.124000000000001</v>
      </c>
      <c r="I12" s="221"/>
      <c r="K12" s="217" t="s">
        <v>287</v>
      </c>
      <c r="L12" s="522">
        <v>0.72499999999999998</v>
      </c>
      <c r="O12" s="215">
        <f>+(L13/2-L12/2)/(L13/2-L28/2)*L15</f>
        <v>2.9464285714285717E-2</v>
      </c>
    </row>
    <row r="13" spans="1:15">
      <c r="A13" s="386"/>
      <c r="B13" s="229" t="s">
        <v>291</v>
      </c>
      <c r="C13" s="221"/>
      <c r="D13" s="209">
        <f>L7*1</f>
        <v>1</v>
      </c>
      <c r="E13" s="185">
        <f>L35</f>
        <v>10.3</v>
      </c>
      <c r="F13" s="216">
        <f>L36</f>
        <v>0.3</v>
      </c>
      <c r="G13" s="216">
        <f>L29-L21</f>
        <v>1.65</v>
      </c>
      <c r="H13" s="221">
        <f>+ROUND(PRODUCT(D13:G13),3)</f>
        <v>5.0990000000000002</v>
      </c>
      <c r="I13" s="221"/>
      <c r="K13" s="217" t="s">
        <v>288</v>
      </c>
      <c r="L13" s="522">
        <v>1</v>
      </c>
    </row>
    <row r="14" spans="1:15">
      <c r="A14" s="386"/>
      <c r="B14" s="227" t="s">
        <v>293</v>
      </c>
      <c r="C14" s="221"/>
      <c r="D14" s="189">
        <f>-(L5-1)*L7*2</f>
        <v>-6</v>
      </c>
      <c r="E14" s="185">
        <f>L34</f>
        <v>0.4</v>
      </c>
      <c r="F14" s="903">
        <f>F8</f>
        <v>1.4228013392857142</v>
      </c>
      <c r="G14" s="903"/>
      <c r="H14" s="221">
        <f>+ROUND(PRODUCT(D14:G14),3)</f>
        <v>-3.415</v>
      </c>
      <c r="I14" s="221"/>
      <c r="K14" s="217" t="s">
        <v>290</v>
      </c>
      <c r="L14" s="522">
        <v>0.15</v>
      </c>
    </row>
    <row r="15" spans="1:15">
      <c r="A15" s="386"/>
      <c r="B15" s="227" t="s">
        <v>295</v>
      </c>
      <c r="C15" s="221"/>
      <c r="D15" s="189">
        <f>-(L5-1)*D13</f>
        <v>-3</v>
      </c>
      <c r="E15" s="185">
        <f>L36</f>
        <v>0.3</v>
      </c>
      <c r="F15" s="903">
        <f>L31</f>
        <v>0.83937499999999998</v>
      </c>
      <c r="G15" s="903"/>
      <c r="H15" s="221">
        <f>+ROUND(PRODUCT(D15:G15),3)</f>
        <v>-0.755</v>
      </c>
      <c r="I15" s="221"/>
      <c r="K15" s="217" t="s">
        <v>292</v>
      </c>
      <c r="L15" s="522">
        <v>7.4999999999999997E-2</v>
      </c>
    </row>
    <row r="16" spans="1:15">
      <c r="A16" s="386"/>
      <c r="B16" s="229"/>
      <c r="C16" s="221"/>
      <c r="D16" s="220"/>
      <c r="E16" s="221"/>
      <c r="F16" s="216"/>
      <c r="G16" s="216"/>
      <c r="H16" s="223">
        <f>SUM(H12:H15)</f>
        <v>15.052999999999999</v>
      </c>
      <c r="I16" s="223"/>
      <c r="K16" s="217" t="s">
        <v>294</v>
      </c>
      <c r="L16" s="522">
        <v>1.9</v>
      </c>
    </row>
    <row r="17" spans="1:12">
      <c r="A17" s="386"/>
      <c r="B17" s="231" t="s">
        <v>321</v>
      </c>
      <c r="C17" s="221"/>
      <c r="D17" s="220"/>
      <c r="E17" s="221"/>
      <c r="F17" s="216"/>
      <c r="G17" s="216"/>
      <c r="H17" s="223">
        <f>H11</f>
        <v>111.52933482142856</v>
      </c>
      <c r="I17" s="223">
        <f>ROUND(H17*$C$3,3)</f>
        <v>0</v>
      </c>
      <c r="K17" s="571" t="s">
        <v>343</v>
      </c>
      <c r="L17" s="192">
        <f>+(L16-L14-O12)*L12+L13*L14+(L12+L13)*0.5*O12</f>
        <v>1.4228013392857142</v>
      </c>
    </row>
    <row r="18" spans="1:12">
      <c r="A18" s="222">
        <v>2</v>
      </c>
      <c r="B18" s="231" t="s">
        <v>298</v>
      </c>
      <c r="C18" s="221" t="s">
        <v>58</v>
      </c>
      <c r="D18" s="232">
        <f>L7</f>
        <v>1</v>
      </c>
      <c r="E18" s="233">
        <f>L8</f>
        <v>28.7</v>
      </c>
      <c r="F18" s="233">
        <f>L37</f>
        <v>12</v>
      </c>
      <c r="G18" s="233">
        <f>L38</f>
        <v>0.22</v>
      </c>
      <c r="H18" s="221">
        <f>D18*E18*F18*G18</f>
        <v>75.768000000000001</v>
      </c>
      <c r="I18" s="223"/>
      <c r="K18" s="182" t="s">
        <v>457</v>
      </c>
      <c r="L18" s="230">
        <v>1.1000000000000001</v>
      </c>
    </row>
    <row r="19" spans="1:12">
      <c r="A19" s="598">
        <v>2.1</v>
      </c>
      <c r="B19" s="231" t="s">
        <v>519</v>
      </c>
      <c r="C19" s="221" t="s">
        <v>58</v>
      </c>
      <c r="D19" s="599">
        <f>L5*0</f>
        <v>0</v>
      </c>
      <c r="E19" s="233">
        <f>L8</f>
        <v>28.7</v>
      </c>
      <c r="F19" s="907">
        <f>0.5*(0.5+1)*0.5</f>
        <v>0.375</v>
      </c>
      <c r="G19" s="908"/>
      <c r="H19" s="221">
        <f>F19*E19*D19</f>
        <v>0</v>
      </c>
      <c r="I19" s="223"/>
      <c r="K19" s="571" t="s">
        <v>297</v>
      </c>
      <c r="L19" s="228"/>
    </row>
    <row r="20" spans="1:12">
      <c r="A20" s="386"/>
      <c r="B20" s="221"/>
      <c r="C20" s="221"/>
      <c r="D20" s="220"/>
      <c r="E20" s="221"/>
      <c r="F20" s="221"/>
      <c r="G20" s="221"/>
      <c r="H20" s="223">
        <f>SUM(H18:H19)+H16</f>
        <v>90.820999999999998</v>
      </c>
      <c r="I20" s="223">
        <f>ROUND(H20*$C$3,3)</f>
        <v>0</v>
      </c>
      <c r="K20" s="217" t="s">
        <v>299</v>
      </c>
      <c r="L20" s="522">
        <v>0.72499999999999998</v>
      </c>
    </row>
    <row r="21" spans="1:12">
      <c r="A21" s="222">
        <v>3</v>
      </c>
      <c r="B21" s="187" t="s">
        <v>384</v>
      </c>
      <c r="C21" s="221" t="s">
        <v>57</v>
      </c>
      <c r="D21" s="225"/>
      <c r="E21" s="234"/>
      <c r="F21" s="235"/>
      <c r="G21" s="235"/>
      <c r="H21" s="236"/>
      <c r="I21" s="236"/>
      <c r="K21" s="217" t="s">
        <v>300</v>
      </c>
      <c r="L21" s="522">
        <v>0.25</v>
      </c>
    </row>
    <row r="22" spans="1:12">
      <c r="A22" s="222"/>
      <c r="B22" s="221" t="s">
        <v>282</v>
      </c>
      <c r="C22" s="221"/>
      <c r="D22" s="237">
        <v>100</v>
      </c>
      <c r="E22" s="238" t="str">
        <f>"@ " &amp; D22 &amp; " kg/cum of concrete"</f>
        <v>@ 100 kg/cum of concrete</v>
      </c>
      <c r="F22" s="235"/>
      <c r="G22" s="235"/>
      <c r="H22" s="239">
        <f>H11*D22/1000</f>
        <v>11.152933482142856</v>
      </c>
      <c r="I22" s="223"/>
      <c r="K22" s="217" t="s">
        <v>301</v>
      </c>
      <c r="L22" s="192">
        <f>(L20+L28)/2</f>
        <v>0.51249999999999996</v>
      </c>
    </row>
    <row r="23" spans="1:12">
      <c r="A23" s="222"/>
      <c r="B23" s="229" t="s">
        <v>289</v>
      </c>
      <c r="C23" s="221"/>
      <c r="D23" s="237">
        <v>250</v>
      </c>
      <c r="E23" s="238" t="str">
        <f>"@ " &amp; D23 &amp; " kg/cum of concrete"</f>
        <v>@ 250 kg/cum of concrete</v>
      </c>
      <c r="F23" s="235"/>
      <c r="G23" s="235"/>
      <c r="H23" s="239">
        <f>H16*D23/1000</f>
        <v>3.7632499999999998</v>
      </c>
      <c r="I23" s="223"/>
      <c r="K23" s="217" t="s">
        <v>302</v>
      </c>
      <c r="L23" s="522">
        <v>0.15</v>
      </c>
    </row>
    <row r="24" spans="1:12">
      <c r="A24" s="222"/>
      <c r="B24" s="221" t="s">
        <v>263</v>
      </c>
      <c r="C24" s="221"/>
      <c r="D24" s="237">
        <v>180</v>
      </c>
      <c r="E24" s="238" t="str">
        <f>"@ " &amp; D24 &amp; " kg/cum of concrete"</f>
        <v>@ 180 kg/cum of concrete</v>
      </c>
      <c r="F24" s="235"/>
      <c r="G24" s="235"/>
      <c r="H24" s="239">
        <f>H20*D24/1000</f>
        <v>16.34778</v>
      </c>
      <c r="I24" s="223"/>
      <c r="K24" s="217" t="s">
        <v>288</v>
      </c>
      <c r="L24" s="522">
        <v>1</v>
      </c>
    </row>
    <row r="25" spans="1:12">
      <c r="A25" s="222"/>
      <c r="B25" s="223"/>
      <c r="C25" s="221"/>
      <c r="D25" s="225"/>
      <c r="E25" s="234"/>
      <c r="F25" s="235"/>
      <c r="G25" s="235"/>
      <c r="H25" s="236">
        <f>SUM(H22:H24)</f>
        <v>31.263963482142856</v>
      </c>
      <c r="I25" s="223">
        <f>ROUND(H25*$C$3,3)</f>
        <v>0</v>
      </c>
      <c r="K25" s="217" t="s">
        <v>294</v>
      </c>
      <c r="L25" s="522">
        <v>0.15</v>
      </c>
    </row>
    <row r="26" spans="1:12">
      <c r="A26" s="222">
        <v>4</v>
      </c>
      <c r="B26" s="223" t="s">
        <v>304</v>
      </c>
      <c r="C26" s="221"/>
      <c r="D26" s="220"/>
      <c r="E26" s="239"/>
      <c r="F26" s="239"/>
      <c r="G26" s="239"/>
      <c r="H26" s="221"/>
      <c r="I26" s="221"/>
      <c r="K26" s="217" t="s">
        <v>303</v>
      </c>
      <c r="L26" s="522">
        <v>7.4999999999999997E-2</v>
      </c>
    </row>
    <row r="27" spans="1:12">
      <c r="A27" s="386"/>
      <c r="B27" s="223" t="s">
        <v>593</v>
      </c>
      <c r="C27" s="221" t="s">
        <v>57</v>
      </c>
      <c r="D27" s="742">
        <v>65</v>
      </c>
      <c r="E27" s="904" t="s">
        <v>592</v>
      </c>
      <c r="F27" s="905"/>
      <c r="G27" s="906"/>
      <c r="H27" s="221">
        <f>H11*D27/1000</f>
        <v>7.2494067633928561</v>
      </c>
      <c r="I27" s="221"/>
      <c r="K27" s="217" t="s">
        <v>305</v>
      </c>
      <c r="L27" s="192">
        <f>(L24+L28)/2</f>
        <v>0.65</v>
      </c>
    </row>
    <row r="28" spans="1:12">
      <c r="A28" s="386"/>
      <c r="B28" s="223"/>
      <c r="C28" s="221"/>
      <c r="D28" s="220"/>
      <c r="E28" s="240"/>
      <c r="F28" s="902"/>
      <c r="G28" s="902"/>
      <c r="H28" s="221"/>
      <c r="I28" s="221"/>
      <c r="K28" s="217" t="s">
        <v>307</v>
      </c>
      <c r="L28" s="522">
        <v>0.3</v>
      </c>
    </row>
    <row r="29" spans="1:12">
      <c r="A29" s="386"/>
      <c r="B29" s="221"/>
      <c r="C29" s="221"/>
      <c r="D29" s="220"/>
      <c r="E29" s="239"/>
      <c r="F29" s="239"/>
      <c r="G29" s="239"/>
      <c r="H29" s="223">
        <f>SUM(H27:H28)</f>
        <v>7.2494067633928561</v>
      </c>
      <c r="I29" s="223">
        <f>ROUND(H29*$C$3,3)</f>
        <v>0</v>
      </c>
      <c r="K29" s="217" t="s">
        <v>18</v>
      </c>
      <c r="L29" s="192">
        <f>+L16</f>
        <v>1.9</v>
      </c>
    </row>
    <row r="30" spans="1:12">
      <c r="I30" s="217">
        <f>SUM(I5:I29)</f>
        <v>0</v>
      </c>
      <c r="K30" s="217" t="s">
        <v>241</v>
      </c>
      <c r="L30" s="192">
        <f>L29-L21-L23-L25-L26</f>
        <v>1.2750000000000001</v>
      </c>
    </row>
    <row r="31" spans="1:12">
      <c r="K31" s="571" t="s">
        <v>344</v>
      </c>
      <c r="L31" s="192">
        <f>(L20*L21+L22*L23+L30*L28+L24*L25+L26*L27)</f>
        <v>0.83937499999999998</v>
      </c>
    </row>
    <row r="32" spans="1:12">
      <c r="K32" s="228"/>
      <c r="L32" s="228"/>
    </row>
    <row r="33" spans="11:12">
      <c r="K33" s="217" t="s">
        <v>309</v>
      </c>
      <c r="L33" s="207">
        <f>(3*3+0.85*2)/COS(PI()*L10/180)</f>
        <v>10.7</v>
      </c>
    </row>
    <row r="34" spans="11:12">
      <c r="K34" s="217" t="s">
        <v>310</v>
      </c>
      <c r="L34" s="522">
        <v>0.4</v>
      </c>
    </row>
    <row r="35" spans="11:12">
      <c r="K35" s="217" t="s">
        <v>311</v>
      </c>
      <c r="L35" s="207">
        <f>(3*3+0.65*2)/COS(PI()*L10/180)</f>
        <v>10.3</v>
      </c>
    </row>
    <row r="36" spans="11:12">
      <c r="K36" s="217" t="s">
        <v>312</v>
      </c>
      <c r="L36" s="522">
        <v>0.3</v>
      </c>
    </row>
    <row r="37" spans="11:12">
      <c r="K37" s="217" t="s">
        <v>313</v>
      </c>
      <c r="L37" s="522">
        <v>12</v>
      </c>
    </row>
    <row r="38" spans="11:12">
      <c r="K38" s="217" t="s">
        <v>314</v>
      </c>
      <c r="L38" s="522">
        <v>0.22</v>
      </c>
    </row>
    <row r="39" spans="11:12">
      <c r="K39" s="217" t="s">
        <v>315</v>
      </c>
      <c r="L39" s="522">
        <v>3.5</v>
      </c>
    </row>
    <row r="40" spans="11:12">
      <c r="K40" s="571" t="s">
        <v>322</v>
      </c>
    </row>
    <row r="41" spans="11:12">
      <c r="K41" s="217" t="s">
        <v>323</v>
      </c>
      <c r="L41" s="524" t="s">
        <v>324</v>
      </c>
    </row>
    <row r="42" spans="11:12">
      <c r="K42" s="217" t="s">
        <v>325</v>
      </c>
      <c r="L42" s="523">
        <v>2</v>
      </c>
    </row>
    <row r="43" spans="11:12">
      <c r="K43" s="217" t="s">
        <v>326</v>
      </c>
      <c r="L43" s="226">
        <f>L8+1</f>
        <v>29.7</v>
      </c>
    </row>
    <row r="44" spans="11:12">
      <c r="K44" s="217" t="s">
        <v>327</v>
      </c>
      <c r="L44" s="523">
        <v>2</v>
      </c>
    </row>
    <row r="45" spans="11:12">
      <c r="K45" s="217" t="s">
        <v>328</v>
      </c>
      <c r="L45" s="523">
        <v>75</v>
      </c>
    </row>
    <row r="46" spans="11:12">
      <c r="K46" s="217" t="s">
        <v>329</v>
      </c>
      <c r="L46" s="524">
        <f>0.776/1000</f>
        <v>7.76E-4</v>
      </c>
    </row>
    <row r="47" spans="11:12">
      <c r="K47" s="217" t="s">
        <v>330</v>
      </c>
      <c r="L47" s="217">
        <f>+L43</f>
        <v>29.7</v>
      </c>
    </row>
  </sheetData>
  <mergeCells count="11">
    <mergeCell ref="A1:I1"/>
    <mergeCell ref="A2:I2"/>
    <mergeCell ref="A3:B3"/>
    <mergeCell ref="F28:G28"/>
    <mergeCell ref="F14:G14"/>
    <mergeCell ref="F15:G15"/>
    <mergeCell ref="F8:G8"/>
    <mergeCell ref="F10:G10"/>
    <mergeCell ref="E27:G27"/>
    <mergeCell ref="F9:G9"/>
    <mergeCell ref="F19:G19"/>
  </mergeCells>
  <phoneticPr fontId="6" type="noConversion"/>
  <pageMargins left="0.75" right="0.75" top="1" bottom="1" header="0.5" footer="0.5"/>
  <pageSetup paperSize="9" scale="79" orientation="portrait" r:id="rId1"/>
  <headerFooter alignWithMargins="0"/>
  <colBreaks count="1" manualBreakCount="1">
    <brk id="9" max="1048575" man="1"/>
  </colBreaks>
</worksheet>
</file>

<file path=xl/worksheets/sheet13.xml><?xml version="1.0" encoding="utf-8"?>
<worksheet xmlns="http://schemas.openxmlformats.org/spreadsheetml/2006/main" xmlns:r="http://schemas.openxmlformats.org/officeDocument/2006/relationships">
  <dimension ref="A1:O60"/>
  <sheetViews>
    <sheetView view="pageBreakPreview" workbookViewId="0">
      <selection activeCell="K63" sqref="K63"/>
    </sheetView>
  </sheetViews>
  <sheetFormatPr defaultRowHeight="12.75"/>
  <cols>
    <col min="1" max="1" width="7.5703125" style="218" customWidth="1"/>
    <col min="2" max="2" width="35.5703125" style="217" bestFit="1" customWidth="1"/>
    <col min="3" max="3" width="5.42578125" style="217" bestFit="1" customWidth="1"/>
    <col min="4" max="4" width="4.7109375" style="218" bestFit="1" customWidth="1"/>
    <col min="5" max="5" width="12.5703125" style="217" customWidth="1"/>
    <col min="6" max="6" width="7.42578125" style="217" bestFit="1" customWidth="1"/>
    <col min="7" max="7" width="6.28515625" style="217" bestFit="1" customWidth="1"/>
    <col min="8" max="8" width="10.85546875" style="217" bestFit="1" customWidth="1"/>
    <col min="9" max="9" width="10.42578125" style="217" bestFit="1" customWidth="1"/>
    <col min="10" max="10" width="2.7109375" style="217" customWidth="1"/>
    <col min="11" max="11" width="36.5703125" style="217" customWidth="1"/>
    <col min="12" max="12" width="9.7109375" style="217" bestFit="1" customWidth="1"/>
    <col min="13" max="13" width="9.140625" style="217"/>
    <col min="14" max="14" width="14" style="217" customWidth="1"/>
    <col min="15" max="16384" width="9.140625" style="217"/>
  </cols>
  <sheetData>
    <row r="1" spans="1:15" s="309" customFormat="1" ht="15.75" customHeight="1">
      <c r="A1" s="817" t="e">
        <f>#REF!</f>
        <v>#REF!</v>
      </c>
      <c r="B1" s="817"/>
      <c r="C1" s="817"/>
      <c r="D1" s="817"/>
      <c r="E1" s="817"/>
      <c r="F1" s="817"/>
      <c r="G1" s="817"/>
      <c r="H1" s="817"/>
      <c r="I1" s="817"/>
    </row>
    <row r="2" spans="1:15" s="309" customFormat="1" ht="16.5" customHeight="1">
      <c r="A2" s="818" t="e">
        <f>#REF!</f>
        <v>#REF!</v>
      </c>
      <c r="B2" s="818"/>
      <c r="C2" s="818"/>
      <c r="D2" s="818"/>
      <c r="E2" s="818"/>
      <c r="F2" s="818"/>
      <c r="G2" s="818"/>
      <c r="H2" s="818"/>
      <c r="I2" s="818"/>
    </row>
    <row r="3" spans="1:15">
      <c r="A3" s="901" t="s">
        <v>320</v>
      </c>
      <c r="B3" s="901"/>
      <c r="C3" s="351">
        <v>0</v>
      </c>
    </row>
    <row r="4" spans="1:15">
      <c r="A4" s="305" t="s">
        <v>44</v>
      </c>
      <c r="B4" s="305" t="s">
        <v>45</v>
      </c>
      <c r="C4" s="305" t="s">
        <v>0</v>
      </c>
      <c r="D4" s="305" t="s">
        <v>1</v>
      </c>
      <c r="E4" s="305" t="s">
        <v>46</v>
      </c>
      <c r="F4" s="305" t="s">
        <v>47</v>
      </c>
      <c r="G4" s="305" t="s">
        <v>48</v>
      </c>
      <c r="H4" s="305" t="s">
        <v>49</v>
      </c>
      <c r="I4" s="305" t="s">
        <v>50</v>
      </c>
      <c r="K4" s="228" t="s">
        <v>512</v>
      </c>
      <c r="L4" s="572">
        <v>4</v>
      </c>
    </row>
    <row r="5" spans="1:15">
      <c r="A5" s="220"/>
      <c r="B5" s="221"/>
      <c r="C5" s="221"/>
      <c r="D5" s="220"/>
      <c r="E5" s="221"/>
      <c r="F5" s="221"/>
      <c r="G5" s="221"/>
      <c r="H5" s="221"/>
      <c r="I5" s="221"/>
    </row>
    <row r="6" spans="1:15">
      <c r="A6" s="222">
        <v>1</v>
      </c>
      <c r="B6" s="223" t="s">
        <v>453</v>
      </c>
      <c r="C6" s="221" t="s">
        <v>86</v>
      </c>
      <c r="D6" s="220"/>
      <c r="E6" s="221"/>
      <c r="F6" s="221"/>
      <c r="G6" s="221"/>
      <c r="H6" s="221"/>
      <c r="I6" s="221"/>
      <c r="K6" s="571" t="s">
        <v>85</v>
      </c>
      <c r="L6" s="219"/>
    </row>
    <row r="7" spans="1:15">
      <c r="A7" s="590">
        <v>1.1000000000000001</v>
      </c>
      <c r="B7" s="221" t="s">
        <v>282</v>
      </c>
      <c r="C7" s="221" t="s">
        <v>283</v>
      </c>
      <c r="D7" s="209">
        <f>L7*L4</f>
        <v>4</v>
      </c>
      <c r="E7" s="221"/>
      <c r="F7" s="221"/>
      <c r="G7" s="221"/>
      <c r="H7" s="221"/>
      <c r="I7" s="221"/>
      <c r="K7" s="217" t="s">
        <v>279</v>
      </c>
      <c r="L7" s="521">
        <v>1</v>
      </c>
    </row>
    <row r="8" spans="1:15">
      <c r="A8" s="224"/>
      <c r="B8" s="227" t="s">
        <v>89</v>
      </c>
      <c r="C8" s="221"/>
      <c r="D8" s="189">
        <f>D7*2</f>
        <v>8</v>
      </c>
      <c r="E8" s="108">
        <v>3</v>
      </c>
      <c r="F8" s="897">
        <f>L17</f>
        <v>1.7345513392857146</v>
      </c>
      <c r="G8" s="897"/>
      <c r="H8" s="221">
        <f>D8*E8*F8</f>
        <v>41.629232142857148</v>
      </c>
      <c r="I8" s="221"/>
      <c r="K8" s="217" t="s">
        <v>281</v>
      </c>
      <c r="L8" s="521">
        <v>35</v>
      </c>
    </row>
    <row r="9" spans="1:15">
      <c r="A9" s="224"/>
      <c r="B9" s="227" t="s">
        <v>285</v>
      </c>
      <c r="C9" s="221"/>
      <c r="D9" s="189">
        <f>D7*2</f>
        <v>8</v>
      </c>
      <c r="E9" s="108">
        <v>2</v>
      </c>
      <c r="F9" s="897">
        <f>(L17+L31)/2</f>
        <v>1.3514631696428574</v>
      </c>
      <c r="G9" s="897"/>
      <c r="H9" s="221">
        <f>D9*E9*F9</f>
        <v>21.623410714285718</v>
      </c>
      <c r="I9" s="221"/>
      <c r="K9" s="217" t="s">
        <v>284</v>
      </c>
      <c r="L9" s="190">
        <f>L8-L18*2</f>
        <v>32.799999999999997</v>
      </c>
    </row>
    <row r="10" spans="1:15">
      <c r="A10" s="224"/>
      <c r="B10" s="227" t="s">
        <v>286</v>
      </c>
      <c r="C10" s="221"/>
      <c r="D10" s="189">
        <f>D7*1</f>
        <v>4</v>
      </c>
      <c r="E10" s="185">
        <f>L9+L18*2-E9*2-E8*2</f>
        <v>25</v>
      </c>
      <c r="F10" s="897">
        <f>L31</f>
        <v>0.96837499999999999</v>
      </c>
      <c r="G10" s="897"/>
      <c r="H10" s="221">
        <f>D10*E10*F10</f>
        <v>96.837500000000006</v>
      </c>
      <c r="I10" s="221"/>
      <c r="K10" s="217" t="s">
        <v>88</v>
      </c>
      <c r="L10" s="522">
        <v>0</v>
      </c>
    </row>
    <row r="11" spans="1:15">
      <c r="A11" s="224"/>
      <c r="B11" s="227"/>
      <c r="C11" s="221"/>
      <c r="D11" s="225"/>
      <c r="E11" s="185"/>
      <c r="F11" s="216"/>
      <c r="G11" s="216"/>
      <c r="H11" s="223">
        <f>SUM(H8:H10)</f>
        <v>160.09014285714287</v>
      </c>
      <c r="I11" s="221"/>
      <c r="K11" s="571" t="s">
        <v>89</v>
      </c>
      <c r="L11" s="226"/>
    </row>
    <row r="12" spans="1:15" ht="23.25" customHeight="1">
      <c r="A12" s="590">
        <v>1.2</v>
      </c>
      <c r="B12" s="229" t="s">
        <v>289</v>
      </c>
      <c r="C12" s="221"/>
      <c r="D12" s="209">
        <f>2*L7</f>
        <v>2</v>
      </c>
      <c r="E12" s="185">
        <f>L33</f>
        <v>10.3</v>
      </c>
      <c r="F12" s="216">
        <f>L34</f>
        <v>0.4</v>
      </c>
      <c r="G12" s="216">
        <f>+L29-0.25</f>
        <v>2.08</v>
      </c>
      <c r="H12" s="221">
        <f>+ROUND(PRODUCT(D12:G12),3)</f>
        <v>17.138999999999999</v>
      </c>
      <c r="I12" s="221"/>
      <c r="K12" s="217" t="s">
        <v>287</v>
      </c>
      <c r="L12" s="522">
        <v>0.72499999999999998</v>
      </c>
      <c r="O12" s="215">
        <f>+(L13/2-L12/2)/(L13/2-L28/2)*L15</f>
        <v>2.9464285714285717E-2</v>
      </c>
    </row>
    <row r="13" spans="1:15">
      <c r="A13" s="224"/>
      <c r="B13" s="229" t="s">
        <v>291</v>
      </c>
      <c r="C13" s="221"/>
      <c r="D13" s="209">
        <f>L7*1</f>
        <v>1</v>
      </c>
      <c r="E13" s="185">
        <f>L35</f>
        <v>9.6</v>
      </c>
      <c r="F13" s="216">
        <f>L36</f>
        <v>0.3</v>
      </c>
      <c r="G13" s="216">
        <f>L29-L21</f>
        <v>2.08</v>
      </c>
      <c r="H13" s="221">
        <f>+ROUND(PRODUCT(D13:G13),3)</f>
        <v>5.99</v>
      </c>
      <c r="I13" s="221"/>
      <c r="K13" s="217" t="s">
        <v>288</v>
      </c>
      <c r="L13" s="522">
        <v>1</v>
      </c>
    </row>
    <row r="14" spans="1:15">
      <c r="A14" s="224"/>
      <c r="B14" s="227" t="s">
        <v>293</v>
      </c>
      <c r="C14" s="221"/>
      <c r="D14" s="189">
        <f>-(L4-1)*2*L7</f>
        <v>-6</v>
      </c>
      <c r="E14" s="185">
        <f>L34</f>
        <v>0.4</v>
      </c>
      <c r="F14" s="903">
        <f>F8</f>
        <v>1.7345513392857146</v>
      </c>
      <c r="G14" s="903"/>
      <c r="H14" s="221">
        <f>+ROUND(PRODUCT(D14:G14),3)</f>
        <v>-4.1630000000000003</v>
      </c>
      <c r="I14" s="221"/>
      <c r="K14" s="217" t="s">
        <v>290</v>
      </c>
      <c r="L14" s="522">
        <v>0.15</v>
      </c>
    </row>
    <row r="15" spans="1:15">
      <c r="A15" s="224"/>
      <c r="B15" s="227" t="s">
        <v>295</v>
      </c>
      <c r="C15" s="221"/>
      <c r="D15" s="189">
        <f>-(L4-1)*D13</f>
        <v>-3</v>
      </c>
      <c r="E15" s="185">
        <f>L36</f>
        <v>0.3</v>
      </c>
      <c r="F15" s="903">
        <f>L31</f>
        <v>0.96837499999999999</v>
      </c>
      <c r="G15" s="903"/>
      <c r="H15" s="221">
        <f>+ROUND(PRODUCT(D15:G15),3)</f>
        <v>-0.872</v>
      </c>
      <c r="I15" s="221"/>
      <c r="K15" s="217" t="s">
        <v>292</v>
      </c>
      <c r="L15" s="522">
        <v>7.4999999999999997E-2</v>
      </c>
    </row>
    <row r="16" spans="1:15">
      <c r="A16" s="224"/>
      <c r="B16" s="229"/>
      <c r="C16" s="221"/>
      <c r="D16" s="220"/>
      <c r="E16" s="221"/>
      <c r="F16" s="216"/>
      <c r="G16" s="216"/>
      <c r="H16" s="223">
        <f>SUM(H12:H15)</f>
        <v>18.093999999999998</v>
      </c>
      <c r="I16" s="223"/>
      <c r="K16" s="217" t="s">
        <v>355</v>
      </c>
      <c r="L16" s="522">
        <v>2.33</v>
      </c>
      <c r="N16" s="228"/>
      <c r="O16" s="572"/>
    </row>
    <row r="17" spans="1:12">
      <c r="A17" s="224"/>
      <c r="B17" s="231" t="s">
        <v>321</v>
      </c>
      <c r="C17" s="221"/>
      <c r="D17" s="220"/>
      <c r="E17" s="221"/>
      <c r="F17" s="216"/>
      <c r="G17" s="216"/>
      <c r="H17" s="223">
        <f>H11</f>
        <v>160.09014285714287</v>
      </c>
      <c r="I17" s="223">
        <f>ROUND(H17*$C$3,3)</f>
        <v>0</v>
      </c>
      <c r="K17" s="571" t="s">
        <v>296</v>
      </c>
      <c r="L17" s="192">
        <f>+(L16-L14-O12)*L12+L13*L14+(L12+L13)*0.5*O12</f>
        <v>1.7345513392857146</v>
      </c>
    </row>
    <row r="18" spans="1:12">
      <c r="A18" s="222">
        <v>2</v>
      </c>
      <c r="B18" s="231" t="s">
        <v>298</v>
      </c>
      <c r="C18" s="221" t="s">
        <v>58</v>
      </c>
      <c r="D18" s="232">
        <f>L7</f>
        <v>1</v>
      </c>
      <c r="E18" s="233">
        <f>L8</f>
        <v>35</v>
      </c>
      <c r="F18" s="233">
        <f>L37</f>
        <v>12</v>
      </c>
      <c r="G18" s="233">
        <f>L38</f>
        <v>0.22</v>
      </c>
      <c r="H18" s="221">
        <f>D18*E18*F18*G18</f>
        <v>92.4</v>
      </c>
      <c r="I18" s="223"/>
      <c r="K18" s="182" t="s">
        <v>457</v>
      </c>
      <c r="L18" s="522">
        <v>1.1000000000000001</v>
      </c>
    </row>
    <row r="19" spans="1:12">
      <c r="A19" s="598">
        <v>2.1</v>
      </c>
      <c r="B19" s="231" t="s">
        <v>519</v>
      </c>
      <c r="C19" s="221" t="s">
        <v>58</v>
      </c>
      <c r="D19" s="232">
        <f>L4*0</f>
        <v>0</v>
      </c>
      <c r="E19" s="233">
        <f>L8</f>
        <v>35</v>
      </c>
      <c r="F19" s="907">
        <f>0.5*(0.5+1)*0.5</f>
        <v>0.375</v>
      </c>
      <c r="G19" s="908"/>
      <c r="H19" s="221">
        <f>F19*E19*D19</f>
        <v>0</v>
      </c>
      <c r="I19" s="223"/>
      <c r="K19" s="571" t="s">
        <v>297</v>
      </c>
      <c r="L19" s="228"/>
    </row>
    <row r="20" spans="1:12">
      <c r="A20" s="220"/>
      <c r="B20" s="221"/>
      <c r="C20" s="221"/>
      <c r="D20" s="220"/>
      <c r="E20" s="221"/>
      <c r="F20" s="221"/>
      <c r="G20" s="221"/>
      <c r="H20" s="223">
        <f>SUM(H18:H19)+H16</f>
        <v>110.494</v>
      </c>
      <c r="I20" s="223">
        <f>ROUND(H20*$C$3,3)</f>
        <v>0</v>
      </c>
      <c r="K20" s="217" t="s">
        <v>299</v>
      </c>
      <c r="L20" s="522">
        <v>0.72499999999999998</v>
      </c>
    </row>
    <row r="21" spans="1:12">
      <c r="A21" s="222">
        <v>3</v>
      </c>
      <c r="B21" s="187" t="s">
        <v>384</v>
      </c>
      <c r="C21" s="221" t="s">
        <v>57</v>
      </c>
      <c r="D21" s="225"/>
      <c r="E21" s="234"/>
      <c r="F21" s="235"/>
      <c r="G21" s="235"/>
      <c r="H21" s="236"/>
      <c r="I21" s="236"/>
      <c r="K21" s="217" t="s">
        <v>300</v>
      </c>
      <c r="L21" s="522">
        <v>0.25</v>
      </c>
    </row>
    <row r="22" spans="1:12">
      <c r="A22" s="222"/>
      <c r="B22" s="221" t="s">
        <v>282</v>
      </c>
      <c r="C22" s="221"/>
      <c r="D22" s="237">
        <v>100</v>
      </c>
      <c r="E22" s="238" t="str">
        <f>"@ " &amp; D22 &amp; " kg/cum of concrete"</f>
        <v>@ 100 kg/cum of concrete</v>
      </c>
      <c r="F22" s="235"/>
      <c r="G22" s="235"/>
      <c r="H22" s="239">
        <f>H11*D22/1000</f>
        <v>16.009014285714287</v>
      </c>
      <c r="I22" s="223"/>
      <c r="K22" s="217" t="s">
        <v>301</v>
      </c>
      <c r="L22" s="192">
        <f>(L20+L28)/2</f>
        <v>0.51249999999999996</v>
      </c>
    </row>
    <row r="23" spans="1:12">
      <c r="A23" s="222"/>
      <c r="B23" s="229" t="s">
        <v>289</v>
      </c>
      <c r="C23" s="221"/>
      <c r="D23" s="237">
        <v>250</v>
      </c>
      <c r="E23" s="238" t="str">
        <f>"@ " &amp; D23 &amp; " kg/cum of concrete"</f>
        <v>@ 250 kg/cum of concrete</v>
      </c>
      <c r="F23" s="235"/>
      <c r="G23" s="235"/>
      <c r="H23" s="239">
        <f>H16*D23/1000</f>
        <v>4.5234999999999994</v>
      </c>
      <c r="I23" s="223"/>
      <c r="K23" s="217" t="s">
        <v>302</v>
      </c>
      <c r="L23" s="522">
        <v>0.15</v>
      </c>
    </row>
    <row r="24" spans="1:12">
      <c r="A24" s="222"/>
      <c r="B24" s="221" t="s">
        <v>263</v>
      </c>
      <c r="C24" s="221"/>
      <c r="D24" s="237">
        <v>180</v>
      </c>
      <c r="E24" s="238" t="str">
        <f>"@ " &amp; D24 &amp; " kg/cum of concrete"</f>
        <v>@ 180 kg/cum of concrete</v>
      </c>
      <c r="F24" s="235"/>
      <c r="G24" s="235"/>
      <c r="H24" s="239">
        <f>H20*D24/1000</f>
        <v>19.888919999999999</v>
      </c>
      <c r="I24" s="223"/>
      <c r="K24" s="217" t="s">
        <v>288</v>
      </c>
      <c r="L24" s="522">
        <v>1</v>
      </c>
    </row>
    <row r="25" spans="1:12">
      <c r="A25" s="222"/>
      <c r="B25" s="223"/>
      <c r="C25" s="221"/>
      <c r="D25" s="225"/>
      <c r="E25" s="234"/>
      <c r="F25" s="235"/>
      <c r="G25" s="235"/>
      <c r="H25" s="236">
        <f>SUM(H22:H24)</f>
        <v>40.421434285714284</v>
      </c>
      <c r="I25" s="223">
        <f>ROUND(H25*$C$3,3)</f>
        <v>0</v>
      </c>
      <c r="K25" s="217" t="s">
        <v>294</v>
      </c>
      <c r="L25" s="522">
        <v>0.15</v>
      </c>
    </row>
    <row r="26" spans="1:12">
      <c r="A26" s="222">
        <v>4</v>
      </c>
      <c r="B26" s="223" t="s">
        <v>304</v>
      </c>
      <c r="C26" s="221"/>
      <c r="D26" s="220"/>
      <c r="E26" s="239"/>
      <c r="F26" s="239"/>
      <c r="G26" s="239"/>
      <c r="H26" s="221"/>
      <c r="I26" s="221"/>
      <c r="K26" s="217" t="s">
        <v>303</v>
      </c>
      <c r="L26" s="522">
        <v>7.4999999999999997E-2</v>
      </c>
    </row>
    <row r="27" spans="1:12">
      <c r="A27" s="220"/>
      <c r="B27" s="221" t="s">
        <v>593</v>
      </c>
      <c r="C27" s="221" t="s">
        <v>57</v>
      </c>
      <c r="D27" s="742">
        <v>65</v>
      </c>
      <c r="E27" s="909" t="str">
        <f>" @ " &amp; D27 &amp;"kg/cum concrete "</f>
        <v xml:space="preserve"> @ 65kg/cum concrete </v>
      </c>
      <c r="F27" s="910"/>
      <c r="G27" s="911"/>
      <c r="H27" s="221">
        <f>D27*H17/1000</f>
        <v>10.405859285714287</v>
      </c>
      <c r="I27" s="221"/>
      <c r="K27" s="217" t="s">
        <v>305</v>
      </c>
      <c r="L27" s="192">
        <f>(L24+L28)/2</f>
        <v>0.65</v>
      </c>
    </row>
    <row r="28" spans="1:12">
      <c r="A28" s="220"/>
      <c r="B28" s="221"/>
      <c r="C28" s="221"/>
      <c r="D28" s="220"/>
      <c r="E28" s="184"/>
      <c r="F28" s="902"/>
      <c r="G28" s="902"/>
      <c r="H28" s="221">
        <f>D28*E28*F28</f>
        <v>0</v>
      </c>
      <c r="I28" s="221"/>
      <c r="K28" s="217" t="s">
        <v>307</v>
      </c>
      <c r="L28" s="522">
        <v>0.3</v>
      </c>
    </row>
    <row r="29" spans="1:12">
      <c r="A29" s="220"/>
      <c r="B29" s="221"/>
      <c r="C29" s="221"/>
      <c r="D29" s="220"/>
      <c r="E29" s="239"/>
      <c r="F29" s="239"/>
      <c r="G29" s="239"/>
      <c r="H29" s="223">
        <f>SUM(H27:H28)</f>
        <v>10.405859285714287</v>
      </c>
      <c r="I29" s="223">
        <f>ROUND(H29*$C$3,3)</f>
        <v>0</v>
      </c>
      <c r="K29" s="217" t="s">
        <v>18</v>
      </c>
      <c r="L29" s="192">
        <f>+L16</f>
        <v>2.33</v>
      </c>
    </row>
    <row r="30" spans="1:12">
      <c r="A30" s="71"/>
      <c r="I30" s="217">
        <f>SUM(I6:I29)</f>
        <v>0</v>
      </c>
      <c r="K30" s="217" t="s">
        <v>241</v>
      </c>
      <c r="L30" s="192">
        <f>L29-L21-L23-L25-L26</f>
        <v>1.7050000000000003</v>
      </c>
    </row>
    <row r="31" spans="1:12">
      <c r="A31" s="71"/>
      <c r="B31" s="352"/>
      <c r="K31" s="571" t="s">
        <v>348</v>
      </c>
      <c r="L31" s="192">
        <f>(L20*L21+L22*L23+L30*L28+L24*L25+L26*L27)</f>
        <v>0.96837499999999999</v>
      </c>
    </row>
    <row r="32" spans="1:12">
      <c r="A32" s="71"/>
      <c r="B32" s="352"/>
      <c r="K32" s="228"/>
      <c r="L32" s="228"/>
    </row>
    <row r="33" spans="1:12">
      <c r="A33" s="71"/>
      <c r="B33" s="352"/>
      <c r="K33" s="217" t="s">
        <v>309</v>
      </c>
      <c r="L33" s="207">
        <f>(3*3+0.65*2)/COS(PI()*L10/180)</f>
        <v>10.3</v>
      </c>
    </row>
    <row r="34" spans="1:12">
      <c r="A34" s="71"/>
      <c r="B34" s="352"/>
      <c r="K34" s="217" t="s">
        <v>310</v>
      </c>
      <c r="L34" s="522">
        <v>0.4</v>
      </c>
    </row>
    <row r="35" spans="1:12">
      <c r="A35" s="71"/>
      <c r="B35" s="352"/>
      <c r="K35" s="217" t="s">
        <v>311</v>
      </c>
      <c r="L35" s="207">
        <f>(3*3+0.3*2)/COS(PI()*L10/180)</f>
        <v>9.6</v>
      </c>
    </row>
    <row r="36" spans="1:12">
      <c r="A36" s="71"/>
      <c r="B36" s="352"/>
      <c r="K36" s="217" t="s">
        <v>312</v>
      </c>
      <c r="L36" s="522">
        <v>0.3</v>
      </c>
    </row>
    <row r="37" spans="1:12">
      <c r="A37" s="71"/>
      <c r="B37" s="352"/>
      <c r="K37" s="217" t="s">
        <v>313</v>
      </c>
      <c r="L37" s="522">
        <v>12</v>
      </c>
    </row>
    <row r="38" spans="1:12">
      <c r="A38" s="71"/>
      <c r="B38" s="352"/>
      <c r="K38" s="217" t="s">
        <v>314</v>
      </c>
      <c r="L38" s="522">
        <v>0.22</v>
      </c>
    </row>
    <row r="39" spans="1:12">
      <c r="A39" s="71"/>
      <c r="B39" s="352"/>
      <c r="K39" s="217" t="s">
        <v>315</v>
      </c>
      <c r="L39" s="522">
        <v>3.5</v>
      </c>
    </row>
    <row r="40" spans="1:12">
      <c r="A40" s="71"/>
      <c r="B40" s="352"/>
      <c r="K40" s="571" t="s">
        <v>322</v>
      </c>
    </row>
    <row r="41" spans="1:12">
      <c r="A41" s="71"/>
      <c r="B41" s="352"/>
      <c r="K41" s="217" t="s">
        <v>323</v>
      </c>
      <c r="L41" s="241" t="s">
        <v>324</v>
      </c>
    </row>
    <row r="42" spans="1:12">
      <c r="A42" s="71"/>
      <c r="B42" s="352"/>
      <c r="K42" s="217" t="s">
        <v>325</v>
      </c>
      <c r="L42" s="523">
        <v>2</v>
      </c>
    </row>
    <row r="43" spans="1:12">
      <c r="A43" s="71"/>
      <c r="B43" s="352"/>
      <c r="K43" s="217" t="s">
        <v>326</v>
      </c>
      <c r="L43" s="226">
        <f>L8+1</f>
        <v>36</v>
      </c>
    </row>
    <row r="44" spans="1:12">
      <c r="A44" s="71"/>
      <c r="B44" s="352"/>
      <c r="K44" s="217" t="s">
        <v>327</v>
      </c>
      <c r="L44" s="523">
        <v>2</v>
      </c>
    </row>
    <row r="45" spans="1:12">
      <c r="A45" s="71"/>
      <c r="B45" s="352"/>
      <c r="K45" s="217" t="s">
        <v>328</v>
      </c>
      <c r="L45" s="523">
        <v>90</v>
      </c>
    </row>
    <row r="46" spans="1:12">
      <c r="A46" s="71"/>
      <c r="B46" s="352"/>
      <c r="K46" s="217" t="s">
        <v>329</v>
      </c>
      <c r="L46" s="524">
        <f>0.776/1000</f>
        <v>7.76E-4</v>
      </c>
    </row>
    <row r="47" spans="1:12">
      <c r="A47" s="71"/>
      <c r="B47" s="352"/>
      <c r="K47" s="217" t="s">
        <v>330</v>
      </c>
      <c r="L47" s="217">
        <f>+L43</f>
        <v>36</v>
      </c>
    </row>
    <row r="48" spans="1:12">
      <c r="A48" s="71"/>
      <c r="B48" s="352"/>
    </row>
    <row r="49" spans="1:2">
      <c r="A49" s="71"/>
      <c r="B49" s="352"/>
    </row>
    <row r="50" spans="1:2">
      <c r="A50" s="71"/>
      <c r="B50" s="352"/>
    </row>
    <row r="51" spans="1:2">
      <c r="A51" s="71"/>
      <c r="B51" s="352"/>
    </row>
    <row r="52" spans="1:2">
      <c r="A52" s="71"/>
      <c r="B52" s="352"/>
    </row>
    <row r="53" spans="1:2">
      <c r="A53" s="71"/>
      <c r="B53" s="352"/>
    </row>
    <row r="54" spans="1:2">
      <c r="A54" s="71"/>
      <c r="B54" s="352"/>
    </row>
    <row r="55" spans="1:2">
      <c r="A55" s="353"/>
      <c r="B55" s="352"/>
    </row>
    <row r="56" spans="1:2">
      <c r="A56" s="353"/>
      <c r="B56" s="352"/>
    </row>
    <row r="57" spans="1:2">
      <c r="A57" s="353"/>
      <c r="B57" s="352"/>
    </row>
    <row r="58" spans="1:2">
      <c r="A58" s="353"/>
      <c r="B58" s="352"/>
    </row>
    <row r="59" spans="1:2">
      <c r="A59" s="353"/>
      <c r="B59" s="352"/>
    </row>
    <row r="60" spans="1:2">
      <c r="A60" s="353"/>
      <c r="B60" s="352"/>
    </row>
  </sheetData>
  <mergeCells count="11">
    <mergeCell ref="A1:I1"/>
    <mergeCell ref="A2:I2"/>
    <mergeCell ref="A3:B3"/>
    <mergeCell ref="E27:G27"/>
    <mergeCell ref="F28:G28"/>
    <mergeCell ref="F14:G14"/>
    <mergeCell ref="F15:G15"/>
    <mergeCell ref="F8:G8"/>
    <mergeCell ref="F10:G10"/>
    <mergeCell ref="F9:G9"/>
    <mergeCell ref="F19:G19"/>
  </mergeCells>
  <phoneticPr fontId="6" type="noConversion"/>
  <pageMargins left="0.75" right="0.75" top="1" bottom="1" header="0.5" footer="0.5"/>
  <pageSetup paperSize="9" scale="81" orientation="portrait" r:id="rId1"/>
  <headerFooter alignWithMargins="0"/>
  <colBreaks count="1" manualBreakCount="1">
    <brk id="9" max="1048575" man="1"/>
  </colBreaks>
</worksheet>
</file>

<file path=xl/worksheets/sheet14.xml><?xml version="1.0" encoding="utf-8"?>
<worksheet xmlns="http://schemas.openxmlformats.org/spreadsheetml/2006/main" xmlns:r="http://schemas.openxmlformats.org/officeDocument/2006/relationships">
  <dimension ref="A1:L50"/>
  <sheetViews>
    <sheetView view="pageBreakPreview" zoomScaleSheetLayoutView="100" workbookViewId="0">
      <selection activeCell="C4" sqref="C4"/>
    </sheetView>
  </sheetViews>
  <sheetFormatPr defaultRowHeight="12.75"/>
  <cols>
    <col min="1" max="1" width="9.28515625" style="645" bestFit="1" customWidth="1"/>
    <col min="2" max="2" width="29.42578125" style="645" bestFit="1" customWidth="1"/>
    <col min="3" max="3" width="6" style="645" bestFit="1" customWidth="1"/>
    <col min="4" max="7" width="9.28515625" style="645" bestFit="1" customWidth="1"/>
    <col min="8" max="8" width="11.28515625" style="645" bestFit="1" customWidth="1"/>
    <col min="9" max="9" width="11.5703125" style="656" customWidth="1"/>
    <col min="10" max="10" width="5.42578125" style="645" customWidth="1"/>
    <col min="11" max="11" width="30" style="645" bestFit="1" customWidth="1"/>
    <col min="12" max="12" width="9.28515625" style="645" bestFit="1" customWidth="1"/>
    <col min="13" max="16384" width="9.140625" style="645"/>
  </cols>
  <sheetData>
    <row r="1" spans="1:12">
      <c r="A1" s="817" t="e">
        <f>#REF!</f>
        <v>#REF!</v>
      </c>
      <c r="B1" s="817"/>
      <c r="C1" s="817"/>
      <c r="D1" s="817"/>
      <c r="E1" s="817"/>
      <c r="F1" s="817"/>
      <c r="G1" s="817"/>
      <c r="H1" s="817"/>
      <c r="I1" s="817"/>
    </row>
    <row r="2" spans="1:12">
      <c r="A2" s="818" t="e">
        <f>#REF!</f>
        <v>#REF!</v>
      </c>
      <c r="B2" s="818"/>
      <c r="C2" s="818"/>
      <c r="D2" s="818"/>
      <c r="E2" s="818"/>
      <c r="F2" s="818"/>
      <c r="G2" s="818"/>
      <c r="H2" s="818"/>
      <c r="I2" s="818"/>
    </row>
    <row r="3" spans="1:12">
      <c r="A3" s="609"/>
      <c r="B3" s="11" t="s">
        <v>334</v>
      </c>
      <c r="C3" s="608">
        <v>0</v>
      </c>
      <c r="D3" s="609"/>
      <c r="E3" s="609"/>
      <c r="F3" s="609"/>
      <c r="G3" s="609"/>
      <c r="H3" s="609"/>
      <c r="I3" s="608"/>
    </row>
    <row r="4" spans="1:12">
      <c r="A4" s="646" t="s">
        <v>44</v>
      </c>
      <c r="B4" s="647" t="s">
        <v>386</v>
      </c>
      <c r="C4" s="647" t="s">
        <v>0</v>
      </c>
      <c r="D4" s="648" t="s">
        <v>387</v>
      </c>
      <c r="E4" s="647" t="s">
        <v>2</v>
      </c>
      <c r="F4" s="647" t="s">
        <v>3</v>
      </c>
      <c r="G4" s="647" t="s">
        <v>388</v>
      </c>
      <c r="H4" s="649" t="s">
        <v>447</v>
      </c>
      <c r="I4" s="11" t="s">
        <v>425</v>
      </c>
      <c r="J4" s="152"/>
      <c r="K4" s="650" t="s">
        <v>85</v>
      </c>
      <c r="L4" s="17"/>
    </row>
    <row r="5" spans="1:12">
      <c r="A5" s="651"/>
      <c r="B5" s="2"/>
      <c r="C5" s="2"/>
      <c r="D5" s="651"/>
      <c r="E5" s="2"/>
      <c r="F5" s="2"/>
      <c r="G5" s="2"/>
      <c r="H5" s="2"/>
      <c r="I5" s="11"/>
      <c r="J5" s="152"/>
      <c r="K5" s="17" t="s">
        <v>426</v>
      </c>
      <c r="L5" s="433">
        <v>26.75</v>
      </c>
    </row>
    <row r="6" spans="1:12">
      <c r="A6" s="652">
        <v>1</v>
      </c>
      <c r="B6" s="11" t="s">
        <v>454</v>
      </c>
      <c r="C6" s="2"/>
      <c r="D6" s="651"/>
      <c r="E6" s="2"/>
      <c r="F6" s="2"/>
      <c r="G6" s="2"/>
      <c r="H6" s="2"/>
      <c r="I6" s="11"/>
      <c r="J6" s="152"/>
      <c r="K6" s="17" t="s">
        <v>88</v>
      </c>
      <c r="L6" s="433">
        <v>20</v>
      </c>
    </row>
    <row r="7" spans="1:12" ht="12.75" customHeight="1">
      <c r="A7" s="652"/>
      <c r="B7" s="653" t="s">
        <v>427</v>
      </c>
      <c r="C7" s="2" t="s">
        <v>58</v>
      </c>
      <c r="D7" s="651"/>
      <c r="E7" s="2"/>
      <c r="F7" s="2"/>
      <c r="G7" s="2"/>
      <c r="H7" s="2"/>
      <c r="I7" s="11"/>
      <c r="J7" s="152"/>
      <c r="K7" s="17" t="s">
        <v>399</v>
      </c>
      <c r="L7" s="433">
        <v>12</v>
      </c>
    </row>
    <row r="8" spans="1:12">
      <c r="A8" s="652"/>
      <c r="B8" s="2"/>
      <c r="C8" s="2"/>
      <c r="D8" s="651">
        <v>1</v>
      </c>
      <c r="E8" s="2">
        <f>L5</f>
        <v>26.75</v>
      </c>
      <c r="F8" s="861">
        <f>L11</f>
        <v>10.704700000000001</v>
      </c>
      <c r="G8" s="861"/>
      <c r="H8" s="2">
        <f>D8*E8*F8</f>
        <v>286.35072500000001</v>
      </c>
      <c r="I8" s="11"/>
      <c r="J8" s="152"/>
      <c r="K8" s="17" t="s">
        <v>401</v>
      </c>
      <c r="L8" s="17">
        <f>L7/(COS(L6*3.142/180))</f>
        <v>12.770343655711871</v>
      </c>
    </row>
    <row r="9" spans="1:12">
      <c r="A9" s="652"/>
      <c r="B9" s="2" t="s">
        <v>396</v>
      </c>
      <c r="C9" s="2"/>
      <c r="D9" s="651">
        <v>2</v>
      </c>
      <c r="E9" s="2">
        <f>L15</f>
        <v>1.175</v>
      </c>
      <c r="F9" s="861">
        <f>L12</f>
        <v>1.1086</v>
      </c>
      <c r="G9" s="861"/>
      <c r="H9" s="2">
        <f>D9*E9*F9</f>
        <v>2.60521</v>
      </c>
      <c r="I9" s="11"/>
      <c r="J9" s="152"/>
      <c r="K9" s="17" t="s">
        <v>403</v>
      </c>
      <c r="L9" s="433">
        <v>1.3</v>
      </c>
    </row>
    <row r="10" spans="1:12">
      <c r="A10" s="652"/>
      <c r="B10" s="2" t="s">
        <v>397</v>
      </c>
      <c r="C10" s="2"/>
      <c r="D10" s="651">
        <f>D$9</f>
        <v>2</v>
      </c>
      <c r="E10" s="2">
        <f>L17</f>
        <v>23.15</v>
      </c>
      <c r="F10" s="861">
        <f>L13</f>
        <v>0.83150000000000002</v>
      </c>
      <c r="G10" s="861"/>
      <c r="H10" s="2">
        <f t="shared" ref="H10:H15" si="0">D10*E10*F10</f>
        <v>38.498449999999998</v>
      </c>
      <c r="I10" s="11"/>
      <c r="J10" s="152"/>
      <c r="K10" s="17" t="s">
        <v>89</v>
      </c>
      <c r="L10" s="17"/>
    </row>
    <row r="11" spans="1:12">
      <c r="A11" s="652"/>
      <c r="B11" s="2" t="s">
        <v>398</v>
      </c>
      <c r="C11" s="2"/>
      <c r="D11" s="651">
        <f>D$9</f>
        <v>2</v>
      </c>
      <c r="E11" s="2">
        <f>L16</f>
        <v>0.625</v>
      </c>
      <c r="F11" s="861">
        <f>L14</f>
        <v>0.97005000000000008</v>
      </c>
      <c r="G11" s="861"/>
      <c r="H11" s="2">
        <f t="shared" si="0"/>
        <v>1.2125625000000002</v>
      </c>
      <c r="I11" s="11"/>
      <c r="J11" s="152"/>
      <c r="K11" s="17" t="s">
        <v>404</v>
      </c>
      <c r="L11" s="433">
        <v>10.704700000000001</v>
      </c>
    </row>
    <row r="12" spans="1:12">
      <c r="A12" s="652"/>
      <c r="B12" s="2"/>
      <c r="C12" s="2"/>
      <c r="D12" s="651"/>
      <c r="E12" s="2"/>
      <c r="F12" s="2"/>
      <c r="G12" s="2"/>
      <c r="H12" s="2"/>
      <c r="I12" s="11"/>
      <c r="J12" s="152"/>
      <c r="K12" s="17" t="s">
        <v>405</v>
      </c>
      <c r="L12" s="433">
        <v>1.1086</v>
      </c>
    </row>
    <row r="13" spans="1:12">
      <c r="A13" s="652"/>
      <c r="B13" s="2" t="s">
        <v>400</v>
      </c>
      <c r="C13" s="2"/>
      <c r="D13" s="651">
        <v>2</v>
      </c>
      <c r="E13" s="2">
        <f>L19</f>
        <v>0.7</v>
      </c>
      <c r="F13" s="861">
        <f>L20</f>
        <v>1.1120000000000001</v>
      </c>
      <c r="G13" s="861"/>
      <c r="H13" s="2">
        <f t="shared" si="0"/>
        <v>1.5568</v>
      </c>
      <c r="I13" s="11"/>
      <c r="J13" s="152"/>
      <c r="K13" s="17" t="s">
        <v>407</v>
      </c>
      <c r="L13" s="433">
        <v>0.83150000000000002</v>
      </c>
    </row>
    <row r="14" spans="1:12">
      <c r="A14" s="652"/>
      <c r="B14" s="2" t="s">
        <v>428</v>
      </c>
      <c r="C14" s="2"/>
      <c r="D14" s="651"/>
      <c r="E14" s="2"/>
      <c r="F14" s="2"/>
      <c r="G14" s="2"/>
      <c r="H14" s="2"/>
      <c r="I14" s="11"/>
      <c r="J14" s="152"/>
      <c r="K14" s="17" t="s">
        <v>408</v>
      </c>
      <c r="L14" s="17">
        <f>AVERAGE(L13,L12)</f>
        <v>0.97005000000000008</v>
      </c>
    </row>
    <row r="15" spans="1:12">
      <c r="A15" s="652"/>
      <c r="B15" s="2" t="s">
        <v>429</v>
      </c>
      <c r="C15" s="2"/>
      <c r="D15" s="651">
        <v>-5</v>
      </c>
      <c r="E15" s="2">
        <f>L22</f>
        <v>20.5</v>
      </c>
      <c r="F15" s="861">
        <f>3.142*(L23/2)^2</f>
        <v>0.50272000000000006</v>
      </c>
      <c r="G15" s="861"/>
      <c r="H15" s="2">
        <f t="shared" si="0"/>
        <v>-51.528800000000004</v>
      </c>
      <c r="I15" s="11"/>
      <c r="J15" s="152"/>
      <c r="K15" s="17" t="s">
        <v>415</v>
      </c>
      <c r="L15" s="433">
        <v>1.175</v>
      </c>
    </row>
    <row r="16" spans="1:12">
      <c r="A16" s="652"/>
      <c r="B16" s="2" t="s">
        <v>430</v>
      </c>
      <c r="C16" s="2"/>
      <c r="D16" s="651">
        <v>-10</v>
      </c>
      <c r="E16" s="861">
        <f>(((L25)/2)^2+((L23/2)^2)+((L23/2)*(L25/2)))/3</f>
        <v>9.3333333333333338E-2</v>
      </c>
      <c r="F16" s="861"/>
      <c r="G16" s="2">
        <f>L24</f>
        <v>0.8</v>
      </c>
      <c r="H16" s="2">
        <f>D16*E16*G16</f>
        <v>-0.7466666666666667</v>
      </c>
      <c r="I16" s="11"/>
      <c r="J16" s="152"/>
      <c r="K16" s="17" t="s">
        <v>416</v>
      </c>
      <c r="L16" s="433">
        <f>(1+0.25)/2</f>
        <v>0.625</v>
      </c>
    </row>
    <row r="17" spans="1:12">
      <c r="A17" s="652"/>
      <c r="B17" s="2"/>
      <c r="C17" s="2"/>
      <c r="D17" s="651"/>
      <c r="E17" s="2"/>
      <c r="F17" s="2"/>
      <c r="G17" s="2"/>
      <c r="H17" s="11">
        <f>SUM(H8:H16)</f>
        <v>277.94828083333334</v>
      </c>
      <c r="I17" s="11">
        <f>ROUND(H17*$C$3,3)</f>
        <v>0</v>
      </c>
      <c r="J17" s="152"/>
      <c r="K17" s="17" t="s">
        <v>417</v>
      </c>
      <c r="L17" s="17">
        <f>L5-((L15+L16)*2)</f>
        <v>23.15</v>
      </c>
    </row>
    <row r="18" spans="1:12">
      <c r="A18" s="652"/>
      <c r="B18" s="2"/>
      <c r="C18" s="2"/>
      <c r="D18" s="651"/>
      <c r="E18" s="2"/>
      <c r="F18" s="2"/>
      <c r="G18" s="2"/>
      <c r="H18" s="2"/>
      <c r="I18" s="11"/>
      <c r="J18" s="152"/>
      <c r="K18" s="17" t="s">
        <v>400</v>
      </c>
      <c r="L18" s="17"/>
    </row>
    <row r="19" spans="1:12">
      <c r="A19" s="652">
        <v>2</v>
      </c>
      <c r="B19" s="11" t="s">
        <v>90</v>
      </c>
      <c r="C19" s="2" t="s">
        <v>57</v>
      </c>
      <c r="D19" s="651">
        <v>1</v>
      </c>
      <c r="E19" s="913" t="s">
        <v>431</v>
      </c>
      <c r="F19" s="913"/>
      <c r="G19" s="913"/>
      <c r="H19" s="654">
        <f>H17*100/1000</f>
        <v>27.794828083333332</v>
      </c>
      <c r="I19" s="11">
        <f>ROUND(H19*$C$3,3)</f>
        <v>0</v>
      </c>
      <c r="J19" s="152"/>
      <c r="K19" s="17" t="s">
        <v>2</v>
      </c>
      <c r="L19" s="433">
        <f>0.35*2</f>
        <v>0.7</v>
      </c>
    </row>
    <row r="20" spans="1:12">
      <c r="A20" s="652"/>
      <c r="B20" s="2"/>
      <c r="C20" s="2"/>
      <c r="D20" s="651"/>
      <c r="E20" s="2"/>
      <c r="F20" s="2"/>
      <c r="G20" s="2"/>
      <c r="H20" s="2"/>
      <c r="I20" s="11"/>
      <c r="J20" s="152"/>
      <c r="K20" s="17" t="s">
        <v>422</v>
      </c>
      <c r="L20" s="433">
        <v>1.1120000000000001</v>
      </c>
    </row>
    <row r="21" spans="1:12">
      <c r="A21" s="652">
        <v>3</v>
      </c>
      <c r="B21" s="11" t="s">
        <v>409</v>
      </c>
      <c r="C21" s="2" t="s">
        <v>57</v>
      </c>
      <c r="D21" s="651"/>
      <c r="E21" s="2"/>
      <c r="F21" s="2"/>
      <c r="G21" s="2"/>
      <c r="H21" s="2"/>
      <c r="I21" s="11"/>
      <c r="J21" s="152"/>
      <c r="K21" s="17" t="s">
        <v>432</v>
      </c>
      <c r="L21" s="433">
        <f>L5-(0.825*2)-(1.5*2)</f>
        <v>22.1</v>
      </c>
    </row>
    <row r="22" spans="1:12">
      <c r="A22" s="652"/>
      <c r="B22" s="2"/>
      <c r="C22" s="2"/>
      <c r="D22" s="651">
        <v>10</v>
      </c>
      <c r="E22" s="2">
        <f>28.55*19</f>
        <v>542.45000000000005</v>
      </c>
      <c r="F22" s="912">
        <v>7.7499999999999997E-4</v>
      </c>
      <c r="G22" s="912"/>
      <c r="H22" s="11">
        <f>D22*E22*F22</f>
        <v>4.2039875000000002</v>
      </c>
      <c r="I22" s="11">
        <f>ROUND(H22*$C$3,3)</f>
        <v>0</v>
      </c>
      <c r="J22" s="152"/>
      <c r="K22" s="17" t="s">
        <v>433</v>
      </c>
      <c r="L22" s="433">
        <f>L21-(0.8*2)</f>
        <v>20.5</v>
      </c>
    </row>
    <row r="23" spans="1:12">
      <c r="A23" s="652">
        <v>4</v>
      </c>
      <c r="B23" s="11" t="s">
        <v>434</v>
      </c>
      <c r="C23" s="2"/>
      <c r="D23" s="2"/>
      <c r="E23" s="2"/>
      <c r="F23" s="2"/>
      <c r="G23" s="2"/>
      <c r="H23" s="2"/>
      <c r="I23" s="11"/>
      <c r="J23" s="152"/>
      <c r="K23" s="17" t="s">
        <v>435</v>
      </c>
      <c r="L23" s="433">
        <v>0.8</v>
      </c>
    </row>
    <row r="24" spans="1:12">
      <c r="A24" s="651"/>
      <c r="B24" s="2" t="s">
        <v>436</v>
      </c>
      <c r="C24" s="2" t="s">
        <v>445</v>
      </c>
      <c r="D24" s="651">
        <v>5</v>
      </c>
      <c r="E24" s="2">
        <f>L22</f>
        <v>20.5</v>
      </c>
      <c r="F24" s="2">
        <f>0.8</f>
        <v>0.8</v>
      </c>
      <c r="G24" s="2"/>
      <c r="H24" s="2">
        <f>D24*E24</f>
        <v>102.5</v>
      </c>
      <c r="I24" s="11"/>
      <c r="J24" s="152"/>
      <c r="K24" s="17" t="s">
        <v>437</v>
      </c>
      <c r="L24" s="433">
        <v>0.8</v>
      </c>
    </row>
    <row r="25" spans="1:12">
      <c r="A25" s="651"/>
      <c r="B25" s="2"/>
      <c r="C25" s="2"/>
      <c r="D25" s="651"/>
      <c r="E25" s="861"/>
      <c r="F25" s="861"/>
      <c r="G25" s="364"/>
      <c r="H25" s="2"/>
      <c r="I25" s="11"/>
      <c r="J25" s="152"/>
      <c r="K25" s="17" t="s">
        <v>438</v>
      </c>
      <c r="L25" s="433">
        <v>0.4</v>
      </c>
    </row>
    <row r="26" spans="1:12">
      <c r="A26" s="651"/>
      <c r="B26" s="2"/>
      <c r="C26" s="2"/>
      <c r="D26" s="651"/>
      <c r="E26" s="23"/>
      <c r="F26" s="23"/>
      <c r="G26" s="23"/>
      <c r="H26" s="11">
        <f>H24+H25</f>
        <v>102.5</v>
      </c>
      <c r="I26" s="11">
        <f>ROUND(H26*$C$3,3)</f>
        <v>0</v>
      </c>
      <c r="J26" s="152"/>
      <c r="K26" s="650" t="s">
        <v>419</v>
      </c>
      <c r="L26" s="17"/>
    </row>
    <row r="27" spans="1:12">
      <c r="A27" s="651"/>
      <c r="B27" s="2"/>
      <c r="C27" s="2"/>
      <c r="D27" s="2"/>
      <c r="E27" s="2"/>
      <c r="F27" s="2"/>
      <c r="G27" s="2"/>
      <c r="H27" s="2"/>
      <c r="I27" s="11"/>
      <c r="J27" s="152"/>
      <c r="K27" s="17" t="s">
        <v>439</v>
      </c>
      <c r="L27" s="433">
        <v>0.577372901763471</v>
      </c>
    </row>
    <row r="28" spans="1:12">
      <c r="A28" s="158"/>
      <c r="B28" s="155"/>
      <c r="C28" s="152"/>
      <c r="D28" s="158"/>
      <c r="E28" s="152"/>
      <c r="F28" s="152"/>
      <c r="G28" s="152"/>
      <c r="H28" s="155"/>
      <c r="I28" s="155"/>
      <c r="J28" s="152"/>
      <c r="K28" s="17" t="s">
        <v>440</v>
      </c>
      <c r="L28" s="433">
        <v>0.2886864508817355</v>
      </c>
    </row>
    <row r="29" spans="1:12">
      <c r="A29" s="158"/>
      <c r="B29" s="152"/>
      <c r="C29" s="152"/>
      <c r="D29" s="158"/>
      <c r="E29" s="152"/>
      <c r="F29" s="152"/>
      <c r="G29" s="152"/>
      <c r="H29" s="152"/>
      <c r="I29" s="155">
        <f>SUM(I8:I28)</f>
        <v>0</v>
      </c>
      <c r="J29" s="152"/>
      <c r="K29" s="17" t="s">
        <v>441</v>
      </c>
      <c r="L29" s="433">
        <v>0.8</v>
      </c>
    </row>
    <row r="30" spans="1:12">
      <c r="A30" s="158"/>
      <c r="B30" s="155"/>
      <c r="C30" s="152"/>
      <c r="D30" s="158"/>
      <c r="E30" s="152"/>
      <c r="F30" s="152"/>
      <c r="G30" s="152"/>
      <c r="H30" s="155"/>
      <c r="I30" s="155"/>
      <c r="J30" s="152"/>
      <c r="K30" s="17" t="s">
        <v>442</v>
      </c>
      <c r="L30" s="433">
        <v>28.55</v>
      </c>
    </row>
    <row r="31" spans="1:12">
      <c r="A31" s="158"/>
      <c r="B31" s="152"/>
      <c r="C31" s="152"/>
      <c r="D31" s="158"/>
      <c r="E31" s="152"/>
      <c r="F31" s="152"/>
      <c r="G31" s="152"/>
      <c r="H31" s="152"/>
      <c r="I31" s="155"/>
      <c r="J31" s="152"/>
      <c r="K31" s="17" t="s">
        <v>443</v>
      </c>
      <c r="L31" s="433">
        <f>L9-0.2+0.15</f>
        <v>1.25</v>
      </c>
    </row>
    <row r="32" spans="1:12">
      <c r="A32" s="158"/>
      <c r="B32" s="155"/>
      <c r="C32" s="152"/>
      <c r="D32" s="158"/>
      <c r="E32" s="152"/>
      <c r="F32" s="152"/>
      <c r="G32" s="152"/>
      <c r="H32" s="155"/>
      <c r="I32" s="155"/>
      <c r="J32" s="152"/>
      <c r="K32" s="17" t="s">
        <v>444</v>
      </c>
      <c r="L32" s="17">
        <f>PI()*(L24+L25)*SQRT((L24-L25)^2+L24^2)</f>
        <v>3.3719110708995492</v>
      </c>
    </row>
    <row r="33" spans="1:12">
      <c r="A33" s="158"/>
      <c r="B33" s="152"/>
      <c r="C33" s="152"/>
      <c r="D33" s="158"/>
      <c r="E33" s="152"/>
      <c r="F33" s="152"/>
      <c r="G33" s="152"/>
      <c r="H33" s="152"/>
      <c r="I33" s="155"/>
      <c r="J33" s="152"/>
      <c r="K33" s="17"/>
      <c r="L33" s="17"/>
    </row>
    <row r="34" spans="1:12">
      <c r="A34" s="158"/>
      <c r="B34" s="155"/>
      <c r="C34" s="152"/>
      <c r="D34" s="158"/>
      <c r="E34" s="152"/>
      <c r="F34" s="152"/>
      <c r="G34" s="152"/>
      <c r="H34" s="155"/>
      <c r="I34" s="155"/>
      <c r="J34" s="152"/>
      <c r="K34" s="17"/>
      <c r="L34" s="17"/>
    </row>
    <row r="35" spans="1:12">
      <c r="A35" s="158"/>
      <c r="B35" s="152"/>
      <c r="C35" s="152"/>
      <c r="D35" s="158"/>
      <c r="E35" s="152"/>
      <c r="F35" s="152"/>
      <c r="G35" s="152"/>
      <c r="H35" s="152"/>
      <c r="I35" s="155"/>
      <c r="J35" s="152"/>
      <c r="K35" s="17"/>
      <c r="L35" s="17"/>
    </row>
    <row r="36" spans="1:12">
      <c r="A36" s="158"/>
      <c r="B36" s="155"/>
      <c r="C36" s="152"/>
      <c r="D36" s="158"/>
      <c r="E36" s="152"/>
      <c r="F36" s="152"/>
      <c r="G36" s="152"/>
      <c r="H36" s="155"/>
      <c r="I36" s="155"/>
      <c r="J36" s="152"/>
      <c r="K36" s="17"/>
      <c r="L36" s="17"/>
    </row>
    <row r="37" spans="1:12">
      <c r="A37" s="158"/>
      <c r="B37" s="152"/>
      <c r="C37" s="152"/>
      <c r="D37" s="158"/>
      <c r="E37" s="152"/>
      <c r="F37" s="152"/>
      <c r="G37" s="152"/>
      <c r="H37" s="152"/>
      <c r="I37" s="155"/>
      <c r="J37" s="152"/>
      <c r="K37" s="17"/>
      <c r="L37" s="17"/>
    </row>
    <row r="38" spans="1:12">
      <c r="A38" s="655"/>
      <c r="B38" s="17"/>
      <c r="C38" s="17"/>
      <c r="D38" s="655"/>
      <c r="E38" s="17"/>
      <c r="F38" s="17"/>
      <c r="G38" s="17"/>
      <c r="H38" s="17"/>
      <c r="I38" s="435"/>
      <c r="J38" s="17"/>
      <c r="K38" s="17"/>
      <c r="L38" s="17"/>
    </row>
    <row r="39" spans="1:12">
      <c r="A39" s="655"/>
      <c r="B39" s="17"/>
      <c r="C39" s="17"/>
      <c r="D39" s="655"/>
      <c r="E39" s="17"/>
      <c r="F39" s="17"/>
      <c r="G39" s="17"/>
      <c r="H39" s="17"/>
      <c r="I39" s="435"/>
      <c r="J39" s="17"/>
      <c r="K39" s="17"/>
      <c r="L39" s="17"/>
    </row>
    <row r="40" spans="1:12">
      <c r="A40" s="655"/>
      <c r="B40" s="17"/>
      <c r="C40" s="17"/>
      <c r="D40" s="655"/>
      <c r="E40" s="17"/>
      <c r="F40" s="17"/>
      <c r="G40" s="17"/>
      <c r="H40" s="17"/>
      <c r="I40" s="435"/>
      <c r="J40" s="17"/>
      <c r="K40" s="17"/>
      <c r="L40" s="17"/>
    </row>
    <row r="41" spans="1:12" ht="11.25" customHeight="1">
      <c r="A41" s="655"/>
      <c r="B41" s="17"/>
      <c r="C41" s="17"/>
      <c r="D41" s="655"/>
      <c r="E41" s="17"/>
      <c r="F41" s="17"/>
      <c r="G41" s="17"/>
      <c r="H41" s="17"/>
      <c r="I41" s="435"/>
      <c r="J41" s="17"/>
      <c r="K41" s="17"/>
      <c r="L41" s="17"/>
    </row>
    <row r="42" spans="1:12">
      <c r="A42" s="655"/>
      <c r="B42" s="17"/>
      <c r="C42" s="17"/>
      <c r="D42" s="655"/>
      <c r="E42" s="17"/>
      <c r="F42" s="17"/>
      <c r="G42" s="17"/>
      <c r="H42" s="17"/>
      <c r="I42" s="435"/>
      <c r="J42" s="17"/>
      <c r="K42" s="17"/>
      <c r="L42" s="17"/>
    </row>
    <row r="43" spans="1:12">
      <c r="A43" s="655"/>
      <c r="B43" s="17"/>
      <c r="C43" s="17"/>
      <c r="D43" s="655"/>
      <c r="E43" s="17"/>
      <c r="F43" s="17"/>
      <c r="G43" s="17"/>
      <c r="H43" s="17"/>
      <c r="I43" s="435"/>
      <c r="J43" s="17"/>
      <c r="K43" s="17"/>
      <c r="L43" s="17"/>
    </row>
    <row r="44" spans="1:12">
      <c r="A44" s="655"/>
      <c r="B44" s="17"/>
      <c r="C44" s="17"/>
      <c r="D44" s="655"/>
      <c r="E44" s="17"/>
      <c r="F44" s="17"/>
      <c r="G44" s="17"/>
      <c r="H44" s="17"/>
      <c r="I44" s="435"/>
      <c r="J44" s="17"/>
      <c r="K44" s="17"/>
      <c r="L44" s="17"/>
    </row>
    <row r="45" spans="1:12">
      <c r="A45" s="655"/>
      <c r="B45" s="17"/>
      <c r="C45" s="17"/>
      <c r="D45" s="655"/>
      <c r="E45" s="17"/>
      <c r="F45" s="17"/>
      <c r="G45" s="17"/>
      <c r="H45" s="17"/>
      <c r="I45" s="435"/>
      <c r="J45" s="17"/>
      <c r="K45" s="17"/>
      <c r="L45" s="17"/>
    </row>
    <row r="46" spans="1:12">
      <c r="A46" s="655"/>
      <c r="B46" s="17"/>
      <c r="C46" s="17"/>
      <c r="D46" s="655"/>
      <c r="E46" s="17"/>
      <c r="F46" s="17"/>
      <c r="G46" s="17"/>
      <c r="H46" s="17"/>
      <c r="I46" s="435"/>
      <c r="J46" s="17"/>
      <c r="K46" s="17"/>
      <c r="L46" s="17"/>
    </row>
    <row r="47" spans="1:12">
      <c r="A47" s="655"/>
      <c r="B47" s="17"/>
      <c r="C47" s="17"/>
      <c r="D47" s="655"/>
      <c r="E47" s="17"/>
      <c r="F47" s="17"/>
      <c r="G47" s="17"/>
      <c r="H47" s="17"/>
      <c r="I47" s="435"/>
      <c r="J47" s="17"/>
      <c r="K47" s="17"/>
      <c r="L47" s="17"/>
    </row>
    <row r="48" spans="1:12">
      <c r="A48" s="655"/>
      <c r="B48" s="17"/>
      <c r="C48" s="17"/>
      <c r="D48" s="655"/>
      <c r="E48" s="17"/>
      <c r="F48" s="17"/>
      <c r="G48" s="17"/>
      <c r="H48" s="17"/>
      <c r="I48" s="435"/>
      <c r="J48" s="17"/>
      <c r="K48" s="17"/>
      <c r="L48" s="17"/>
    </row>
    <row r="49" spans="1:12">
      <c r="A49" s="655"/>
      <c r="B49" s="17"/>
      <c r="C49" s="17"/>
      <c r="D49" s="655"/>
      <c r="E49" s="17"/>
      <c r="F49" s="17"/>
      <c r="G49" s="17"/>
      <c r="H49" s="17"/>
      <c r="I49" s="435"/>
      <c r="J49" s="17"/>
      <c r="K49" s="17"/>
      <c r="L49" s="17"/>
    </row>
    <row r="50" spans="1:12">
      <c r="A50" s="655"/>
      <c r="B50" s="17"/>
      <c r="C50" s="17"/>
      <c r="D50" s="655"/>
      <c r="E50" s="17"/>
      <c r="F50" s="17"/>
      <c r="G50" s="17"/>
      <c r="H50" s="17"/>
      <c r="I50" s="435"/>
      <c r="J50" s="17"/>
      <c r="K50" s="17"/>
      <c r="L50" s="17"/>
    </row>
  </sheetData>
  <mergeCells count="12">
    <mergeCell ref="A1:I1"/>
    <mergeCell ref="F8:G8"/>
    <mergeCell ref="F9:G9"/>
    <mergeCell ref="F10:G10"/>
    <mergeCell ref="F11:G11"/>
    <mergeCell ref="F22:G22"/>
    <mergeCell ref="E25:F25"/>
    <mergeCell ref="F13:G13"/>
    <mergeCell ref="F15:G15"/>
    <mergeCell ref="A2:I2"/>
    <mergeCell ref="E16:F16"/>
    <mergeCell ref="E19:G19"/>
  </mergeCells>
  <pageMargins left="0.7" right="0.7" top="0.75" bottom="0.75" header="0.3" footer="0.3"/>
  <pageSetup scale="85" orientation="portrait" r:id="rId1"/>
  <colBreaks count="1" manualBreakCount="1">
    <brk id="9" max="1048575" man="1"/>
  </colBreaks>
  <legacyDrawing r:id="rId2"/>
</worksheet>
</file>

<file path=xl/worksheets/sheet15.xml><?xml version="1.0" encoding="utf-8"?>
<worksheet xmlns="http://schemas.openxmlformats.org/spreadsheetml/2006/main" xmlns:r="http://schemas.openxmlformats.org/officeDocument/2006/relationships">
  <sheetPr>
    <tabColor rgb="FFFF0000"/>
  </sheetPr>
  <dimension ref="A1:M42"/>
  <sheetViews>
    <sheetView view="pageBreakPreview" zoomScaleSheetLayoutView="100" workbookViewId="0">
      <selection activeCell="C4" sqref="C4"/>
    </sheetView>
  </sheetViews>
  <sheetFormatPr defaultRowHeight="12.75"/>
  <cols>
    <col min="1" max="1" width="9.28515625" style="645" bestFit="1" customWidth="1"/>
    <col min="2" max="2" width="26.7109375" style="645" customWidth="1"/>
    <col min="3" max="3" width="5.5703125" style="645" customWidth="1"/>
    <col min="4" max="4" width="9.28515625" style="645" bestFit="1" customWidth="1"/>
    <col min="5" max="5" width="10.140625" style="645" bestFit="1" customWidth="1"/>
    <col min="6" max="6" width="9.28515625" style="645" bestFit="1" customWidth="1"/>
    <col min="7" max="7" width="9.140625" style="645"/>
    <col min="8" max="8" width="12.5703125" style="645" bestFit="1" customWidth="1"/>
    <col min="9" max="9" width="13.28515625" style="645" customWidth="1"/>
    <col min="10" max="10" width="3.85546875" style="645" customWidth="1"/>
    <col min="11" max="11" width="30.42578125" style="645" customWidth="1"/>
    <col min="12" max="12" width="7.7109375" style="645" bestFit="1" customWidth="1"/>
    <col min="13" max="16384" width="9.140625" style="645"/>
  </cols>
  <sheetData>
    <row r="1" spans="1:13">
      <c r="A1" s="916" t="e">
        <f>#REF!</f>
        <v>#REF!</v>
      </c>
      <c r="B1" s="916"/>
      <c r="C1" s="916"/>
      <c r="D1" s="916"/>
      <c r="E1" s="916"/>
      <c r="F1" s="916"/>
      <c r="G1" s="916"/>
      <c r="H1" s="916"/>
      <c r="I1" s="916"/>
      <c r="J1" s="657"/>
    </row>
    <row r="2" spans="1:13">
      <c r="A2" s="917" t="e">
        <f>#REF!</f>
        <v>#REF!</v>
      </c>
      <c r="B2" s="917"/>
      <c r="C2" s="917"/>
      <c r="D2" s="917"/>
      <c r="E2" s="917"/>
      <c r="F2" s="917"/>
      <c r="G2" s="917"/>
      <c r="H2" s="917"/>
      <c r="I2" s="917"/>
      <c r="J2" s="657"/>
    </row>
    <row r="3" spans="1:13">
      <c r="A3" s="651"/>
      <c r="B3" s="11" t="s">
        <v>334</v>
      </c>
      <c r="C3" s="658">
        <v>0</v>
      </c>
      <c r="D3" s="651"/>
      <c r="E3" s="2"/>
      <c r="F3" s="2"/>
      <c r="G3" s="2"/>
      <c r="H3" s="2"/>
      <c r="I3" s="2"/>
      <c r="J3" s="17"/>
      <c r="K3" s="17"/>
      <c r="L3" s="17"/>
      <c r="M3" s="17"/>
    </row>
    <row r="4" spans="1:13">
      <c r="A4" s="646" t="s">
        <v>385</v>
      </c>
      <c r="B4" s="647" t="s">
        <v>386</v>
      </c>
      <c r="C4" s="647" t="s">
        <v>0</v>
      </c>
      <c r="D4" s="648" t="s">
        <v>208</v>
      </c>
      <c r="E4" s="647" t="s">
        <v>2</v>
      </c>
      <c r="F4" s="647" t="s">
        <v>3</v>
      </c>
      <c r="G4" s="647" t="s">
        <v>388</v>
      </c>
      <c r="H4" s="647" t="s">
        <v>389</v>
      </c>
      <c r="I4" s="11" t="s">
        <v>425</v>
      </c>
      <c r="J4" s="155"/>
      <c r="K4" s="659" t="s">
        <v>85</v>
      </c>
      <c r="L4" s="17"/>
      <c r="M4" s="17"/>
    </row>
    <row r="5" spans="1:13">
      <c r="A5" s="651"/>
      <c r="B5" s="23" t="s">
        <v>390</v>
      </c>
      <c r="C5" s="2"/>
      <c r="D5" s="651">
        <v>0</v>
      </c>
      <c r="E5" s="2"/>
      <c r="F5" s="2"/>
      <c r="G5" s="2"/>
      <c r="H5" s="2"/>
      <c r="I5" s="2"/>
      <c r="J5" s="152"/>
      <c r="K5" s="659" t="s">
        <v>391</v>
      </c>
      <c r="L5" s="433">
        <v>9</v>
      </c>
      <c r="M5" s="17"/>
    </row>
    <row r="6" spans="1:13">
      <c r="A6" s="651">
        <v>1</v>
      </c>
      <c r="B6" s="11" t="s">
        <v>392</v>
      </c>
      <c r="C6" s="2" t="s">
        <v>58</v>
      </c>
      <c r="D6" s="655"/>
      <c r="E6" s="2"/>
      <c r="F6" s="2"/>
      <c r="G6" s="2"/>
      <c r="H6" s="2"/>
      <c r="I6" s="2"/>
      <c r="J6" s="152"/>
      <c r="K6" s="17" t="s">
        <v>393</v>
      </c>
      <c r="L6" s="433">
        <v>178.7</v>
      </c>
      <c r="M6" s="17"/>
    </row>
    <row r="7" spans="1:13" ht="25.5" customHeight="1">
      <c r="A7" s="651"/>
      <c r="B7" s="660" t="s">
        <v>394</v>
      </c>
      <c r="C7" s="2"/>
      <c r="D7" s="651">
        <f>1*D5</f>
        <v>0</v>
      </c>
      <c r="E7" s="2">
        <f>L19</f>
        <v>59.52</v>
      </c>
      <c r="F7" s="861">
        <f>L13</f>
        <v>6.95</v>
      </c>
      <c r="G7" s="861"/>
      <c r="H7" s="2">
        <f>D7*E7*F7</f>
        <v>0</v>
      </c>
      <c r="I7" s="2"/>
      <c r="J7" s="152"/>
      <c r="K7" s="914" t="s">
        <v>395</v>
      </c>
      <c r="L7" s="915">
        <f>(2*0.025)+L6</f>
        <v>178.75</v>
      </c>
      <c r="M7" s="661"/>
    </row>
    <row r="8" spans="1:13">
      <c r="A8" s="651"/>
      <c r="B8" s="662" t="s">
        <v>396</v>
      </c>
      <c r="C8" s="2"/>
      <c r="D8" s="651">
        <f>2*2*D5</f>
        <v>0</v>
      </c>
      <c r="E8" s="2">
        <f>L20</f>
        <v>0.95</v>
      </c>
      <c r="F8" s="861">
        <f>L14</f>
        <v>0.8</v>
      </c>
      <c r="G8" s="861"/>
      <c r="H8" s="2">
        <f>D8*E8*F8</f>
        <v>0</v>
      </c>
      <c r="I8" s="2"/>
      <c r="J8" s="152"/>
      <c r="K8" s="914"/>
      <c r="L8" s="915"/>
      <c r="M8" s="661"/>
    </row>
    <row r="9" spans="1:13">
      <c r="A9" s="651"/>
      <c r="B9" s="662" t="s">
        <v>397</v>
      </c>
      <c r="C9" s="2"/>
      <c r="D9" s="651">
        <f>2*D5</f>
        <v>0</v>
      </c>
      <c r="E9" s="2">
        <f>L22</f>
        <v>56.370000000000005</v>
      </c>
      <c r="F9" s="861">
        <f>L15</f>
        <v>0.65</v>
      </c>
      <c r="G9" s="861"/>
      <c r="H9" s="2">
        <f>D9*E9*F9</f>
        <v>0</v>
      </c>
      <c r="I9" s="2"/>
      <c r="J9" s="152"/>
      <c r="K9" s="17" t="s">
        <v>88</v>
      </c>
      <c r="L9" s="663">
        <v>0</v>
      </c>
      <c r="M9" s="17"/>
    </row>
    <row r="10" spans="1:13">
      <c r="A10" s="651"/>
      <c r="B10" s="662" t="s">
        <v>398</v>
      </c>
      <c r="C10" s="2"/>
      <c r="D10" s="651">
        <f>D$7</f>
        <v>0</v>
      </c>
      <c r="E10" s="2">
        <f>L21</f>
        <v>0.625</v>
      </c>
      <c r="F10" s="861">
        <f>L16</f>
        <v>0.72500000000000009</v>
      </c>
      <c r="G10" s="861"/>
      <c r="H10" s="2">
        <f>D10*E10*F10</f>
        <v>0</v>
      </c>
      <c r="I10" s="2"/>
      <c r="J10" s="152"/>
      <c r="K10" s="17" t="s">
        <v>399</v>
      </c>
      <c r="L10" s="433">
        <v>12</v>
      </c>
      <c r="M10" s="17"/>
    </row>
    <row r="11" spans="1:13">
      <c r="A11" s="651"/>
      <c r="B11" s="662" t="s">
        <v>400</v>
      </c>
      <c r="C11" s="2"/>
      <c r="D11" s="651">
        <f>2*D5</f>
        <v>0</v>
      </c>
      <c r="E11" s="2">
        <f>L36</f>
        <v>0.95</v>
      </c>
      <c r="F11" s="861">
        <f>L37</f>
        <v>0.96250000000000002</v>
      </c>
      <c r="G11" s="861"/>
      <c r="H11" s="2">
        <f>D11*E11*F11</f>
        <v>0</v>
      </c>
      <c r="I11" s="2"/>
      <c r="J11" s="152"/>
      <c r="K11" s="17" t="s">
        <v>401</v>
      </c>
      <c r="L11" s="433">
        <f>12/(COS(L9*3.142/180))</f>
        <v>12</v>
      </c>
      <c r="M11" s="17"/>
    </row>
    <row r="12" spans="1:13">
      <c r="A12" s="651"/>
      <c r="B12" s="662" t="s">
        <v>402</v>
      </c>
      <c r="C12" s="2"/>
      <c r="D12" s="651">
        <f>2*2</f>
        <v>4</v>
      </c>
      <c r="E12" s="2">
        <f>L39</f>
        <v>0.6</v>
      </c>
      <c r="F12" s="23">
        <f>L11</f>
        <v>12</v>
      </c>
      <c r="G12" s="23">
        <f>L40</f>
        <v>0.4</v>
      </c>
      <c r="H12" s="2">
        <f>D12*E12*F12*G12</f>
        <v>11.52</v>
      </c>
      <c r="I12" s="2"/>
      <c r="J12" s="152"/>
      <c r="K12" s="17" t="s">
        <v>403</v>
      </c>
      <c r="L12" s="433">
        <v>0.9</v>
      </c>
      <c r="M12" s="17"/>
    </row>
    <row r="13" spans="1:13">
      <c r="A13" s="651"/>
      <c r="B13" s="2"/>
      <c r="C13" s="2"/>
      <c r="D13" s="651"/>
      <c r="E13" s="2"/>
      <c r="F13" s="2"/>
      <c r="G13" s="2"/>
      <c r="H13" s="11">
        <f>SUM(H7:H12)</f>
        <v>11.52</v>
      </c>
      <c r="I13" s="11">
        <f>H13*$C$3</f>
        <v>0</v>
      </c>
      <c r="J13" s="155"/>
      <c r="K13" s="17" t="s">
        <v>404</v>
      </c>
      <c r="L13" s="433">
        <v>6.95</v>
      </c>
      <c r="M13" s="17"/>
    </row>
    <row r="14" spans="1:13">
      <c r="A14" s="651"/>
      <c r="B14" s="2"/>
      <c r="C14" s="2"/>
      <c r="D14" s="651"/>
      <c r="E14" s="2"/>
      <c r="F14" s="2"/>
      <c r="G14" s="2"/>
      <c r="H14" s="2"/>
      <c r="I14" s="11"/>
      <c r="J14" s="155"/>
      <c r="K14" s="17" t="s">
        <v>405</v>
      </c>
      <c r="L14" s="433">
        <v>0.8</v>
      </c>
      <c r="M14" s="17"/>
    </row>
    <row r="15" spans="1:13">
      <c r="A15" s="651">
        <v>2</v>
      </c>
      <c r="B15" s="11" t="s">
        <v>90</v>
      </c>
      <c r="C15" s="2" t="s">
        <v>57</v>
      </c>
      <c r="D15" s="651">
        <v>1</v>
      </c>
      <c r="E15" s="913" t="s">
        <v>406</v>
      </c>
      <c r="F15" s="913"/>
      <c r="G15" s="913"/>
      <c r="H15" s="654">
        <f>H13*120/1000</f>
        <v>1.3823999999999999</v>
      </c>
      <c r="I15" s="11">
        <f>H15*$C$3</f>
        <v>0</v>
      </c>
      <c r="J15" s="155"/>
      <c r="K15" s="17" t="s">
        <v>407</v>
      </c>
      <c r="L15" s="433">
        <v>0.65</v>
      </c>
      <c r="M15" s="17"/>
    </row>
    <row r="16" spans="1:13">
      <c r="A16" s="651"/>
      <c r="B16" s="2"/>
      <c r="C16" s="2"/>
      <c r="D16" s="651"/>
      <c r="E16" s="2"/>
      <c r="F16" s="2"/>
      <c r="G16" s="2"/>
      <c r="H16" s="2"/>
      <c r="I16" s="11"/>
      <c r="J16" s="155"/>
      <c r="K16" s="17" t="s">
        <v>408</v>
      </c>
      <c r="L16" s="17">
        <f>AVERAGE(L15,L14)</f>
        <v>0.72500000000000009</v>
      </c>
      <c r="M16" s="17"/>
    </row>
    <row r="17" spans="1:13">
      <c r="A17" s="651">
        <v>3</v>
      </c>
      <c r="B17" s="11" t="s">
        <v>409</v>
      </c>
      <c r="C17" s="2" t="s">
        <v>410</v>
      </c>
      <c r="D17" s="651"/>
      <c r="E17" s="2"/>
      <c r="F17" s="2"/>
      <c r="G17" s="2"/>
      <c r="H17" s="2"/>
      <c r="I17" s="11"/>
      <c r="J17" s="155"/>
      <c r="K17" s="435" t="s">
        <v>411</v>
      </c>
      <c r="L17" s="17"/>
      <c r="M17" s="17"/>
    </row>
    <row r="18" spans="1:13">
      <c r="A18" s="651"/>
      <c r="B18" s="660" t="s">
        <v>412</v>
      </c>
      <c r="C18" s="2"/>
      <c r="D18" s="651">
        <f>6*2</f>
        <v>12</v>
      </c>
      <c r="E18" s="2">
        <f>(59.52+0.375*2)*3*19</f>
        <v>3435.39</v>
      </c>
      <c r="F18" s="912">
        <f>1.1/1000</f>
        <v>1.1000000000000001E-3</v>
      </c>
      <c r="G18" s="912"/>
      <c r="H18" s="11">
        <f>D18*E18*F18</f>
        <v>45.347148000000004</v>
      </c>
      <c r="I18" s="11">
        <f>H18*C3</f>
        <v>0</v>
      </c>
      <c r="J18" s="155"/>
      <c r="K18" s="17" t="s">
        <v>413</v>
      </c>
      <c r="L18" s="433">
        <f>19.85+19.87+19.85</f>
        <v>59.57</v>
      </c>
      <c r="M18" s="17"/>
    </row>
    <row r="19" spans="1:13">
      <c r="A19" s="651"/>
      <c r="B19" s="660"/>
      <c r="C19" s="2"/>
      <c r="D19" s="651"/>
      <c r="E19" s="2"/>
      <c r="F19" s="912"/>
      <c r="G19" s="912"/>
      <c r="H19" s="11"/>
      <c r="I19" s="11"/>
      <c r="J19" s="155"/>
      <c r="K19" s="17" t="s">
        <v>414</v>
      </c>
      <c r="L19" s="433">
        <f>L18-0.05</f>
        <v>59.52</v>
      </c>
      <c r="M19" s="17"/>
    </row>
    <row r="20" spans="1:13">
      <c r="A20" s="158"/>
      <c r="B20" s="155"/>
      <c r="C20" s="152"/>
      <c r="D20" s="158"/>
      <c r="E20" s="152"/>
      <c r="F20" s="152"/>
      <c r="G20" s="152"/>
      <c r="H20" s="155"/>
      <c r="I20" s="155"/>
      <c r="J20" s="155"/>
      <c r="K20" s="17" t="s">
        <v>415</v>
      </c>
      <c r="L20" s="433">
        <f>0.95</f>
        <v>0.95</v>
      </c>
      <c r="M20" s="17"/>
    </row>
    <row r="21" spans="1:13">
      <c r="A21" s="158"/>
      <c r="B21" s="152"/>
      <c r="C21" s="152"/>
      <c r="D21" s="158"/>
      <c r="E21" s="152"/>
      <c r="F21" s="152"/>
      <c r="G21" s="152"/>
      <c r="H21" s="152"/>
      <c r="I21" s="155"/>
      <c r="J21" s="155"/>
      <c r="K21" s="17" t="s">
        <v>416</v>
      </c>
      <c r="L21" s="433">
        <f>(1+0.25)/2</f>
        <v>0.625</v>
      </c>
      <c r="M21" s="17"/>
    </row>
    <row r="22" spans="1:13">
      <c r="A22" s="158"/>
      <c r="B22" s="155"/>
      <c r="C22" s="152"/>
      <c r="D22" s="158"/>
      <c r="E22" s="152"/>
      <c r="F22" s="152"/>
      <c r="G22" s="152"/>
      <c r="H22" s="155"/>
      <c r="I22" s="155">
        <f>SUM(I7:I21)</f>
        <v>0</v>
      </c>
      <c r="J22" s="155"/>
      <c r="K22" s="17" t="s">
        <v>417</v>
      </c>
      <c r="L22" s="17">
        <f>L19-((L20+L21)*2)</f>
        <v>56.370000000000005</v>
      </c>
      <c r="M22" s="17"/>
    </row>
    <row r="23" spans="1:13">
      <c r="A23" s="158"/>
      <c r="B23" s="152"/>
      <c r="C23" s="152"/>
      <c r="D23" s="158"/>
      <c r="E23" s="152"/>
      <c r="F23" s="152"/>
      <c r="G23" s="152"/>
      <c r="H23" s="152"/>
      <c r="I23" s="155"/>
      <c r="J23" s="155"/>
      <c r="K23" s="435" t="s">
        <v>418</v>
      </c>
      <c r="L23" s="17"/>
      <c r="M23" s="17"/>
    </row>
    <row r="24" spans="1:13">
      <c r="A24" s="158"/>
      <c r="B24" s="155"/>
      <c r="C24" s="152"/>
      <c r="D24" s="158"/>
      <c r="E24" s="152"/>
      <c r="F24" s="152"/>
      <c r="G24" s="152"/>
      <c r="H24" s="155"/>
      <c r="I24" s="155"/>
      <c r="J24" s="155"/>
      <c r="K24" s="17" t="s">
        <v>413</v>
      </c>
      <c r="L24" s="433">
        <f>19.85+19.86+19.85</f>
        <v>59.56</v>
      </c>
      <c r="M24" s="17"/>
    </row>
    <row r="25" spans="1:13">
      <c r="A25" s="158"/>
      <c r="B25" s="152"/>
      <c r="C25" s="152"/>
      <c r="D25" s="158"/>
      <c r="E25" s="152"/>
      <c r="F25" s="152"/>
      <c r="G25" s="152"/>
      <c r="H25" s="152"/>
      <c r="I25" s="155"/>
      <c r="J25" s="155"/>
      <c r="K25" s="17" t="s">
        <v>414</v>
      </c>
      <c r="L25" s="433">
        <f>L24-0.05</f>
        <v>59.510000000000005</v>
      </c>
      <c r="M25" s="17"/>
    </row>
    <row r="26" spans="1:13">
      <c r="A26" s="158"/>
      <c r="B26" s="155"/>
      <c r="C26" s="152"/>
      <c r="D26" s="158"/>
      <c r="E26" s="152"/>
      <c r="F26" s="152"/>
      <c r="G26" s="152"/>
      <c r="H26" s="155"/>
      <c r="I26" s="155"/>
      <c r="J26" s="155"/>
      <c r="K26" s="17" t="s">
        <v>415</v>
      </c>
      <c r="L26" s="433">
        <v>0.95</v>
      </c>
      <c r="M26" s="17"/>
    </row>
    <row r="27" spans="1:13">
      <c r="A27" s="158"/>
      <c r="B27" s="152"/>
      <c r="C27" s="152"/>
      <c r="D27" s="158"/>
      <c r="E27" s="152"/>
      <c r="F27" s="152"/>
      <c r="G27" s="152"/>
      <c r="H27" s="152"/>
      <c r="I27" s="152"/>
      <c r="J27" s="152"/>
      <c r="K27" s="17" t="s">
        <v>416</v>
      </c>
      <c r="L27" s="433">
        <f>(1+0.25)/2</f>
        <v>0.625</v>
      </c>
      <c r="M27" s="17"/>
    </row>
    <row r="28" spans="1:13">
      <c r="A28" s="655"/>
      <c r="B28" s="17"/>
      <c r="C28" s="17"/>
      <c r="D28" s="655"/>
      <c r="E28" s="17"/>
      <c r="F28" s="17"/>
      <c r="G28" s="17"/>
      <c r="H28" s="17"/>
      <c r="I28" s="17"/>
      <c r="J28" s="17"/>
      <c r="K28" s="17" t="s">
        <v>417</v>
      </c>
      <c r="L28" s="17">
        <f>L25-((L26+L27)*2)</f>
        <v>56.360000000000007</v>
      </c>
      <c r="M28" s="17"/>
    </row>
    <row r="29" spans="1:13">
      <c r="A29" s="655"/>
      <c r="B29" s="17"/>
      <c r="C29" s="17"/>
      <c r="D29" s="655"/>
      <c r="E29" s="17"/>
      <c r="F29" s="17"/>
      <c r="G29" s="17"/>
      <c r="H29" s="17"/>
      <c r="I29" s="17"/>
      <c r="J29" s="17"/>
      <c r="K29" s="435" t="s">
        <v>420</v>
      </c>
      <c r="L29" s="17"/>
      <c r="M29" s="17"/>
    </row>
    <row r="30" spans="1:13">
      <c r="A30" s="655"/>
      <c r="B30" s="17"/>
      <c r="C30" s="17"/>
      <c r="D30" s="655"/>
      <c r="E30" s="17"/>
      <c r="F30" s="17"/>
      <c r="G30" s="17"/>
      <c r="H30" s="17"/>
      <c r="I30" s="17"/>
      <c r="J30" s="17"/>
      <c r="K30" s="17" t="s">
        <v>413</v>
      </c>
      <c r="L30" s="433">
        <f>19.85+19.87+19.85</f>
        <v>59.57</v>
      </c>
      <c r="M30" s="17"/>
    </row>
    <row r="31" spans="1:13">
      <c r="A31" s="655"/>
      <c r="B31" s="17"/>
      <c r="C31" s="17"/>
      <c r="D31" s="655"/>
      <c r="E31" s="17"/>
      <c r="F31" s="17"/>
      <c r="G31" s="17"/>
      <c r="H31" s="17"/>
      <c r="I31" s="17"/>
      <c r="J31" s="17"/>
      <c r="K31" s="17" t="s">
        <v>414</v>
      </c>
      <c r="L31" s="433">
        <f>L30-0.05</f>
        <v>59.52</v>
      </c>
      <c r="M31" s="17"/>
    </row>
    <row r="32" spans="1:13">
      <c r="A32" s="655"/>
      <c r="B32" s="17"/>
      <c r="C32" s="17"/>
      <c r="D32" s="655"/>
      <c r="E32" s="17"/>
      <c r="F32" s="17"/>
      <c r="G32" s="17"/>
      <c r="H32" s="17"/>
      <c r="I32" s="17"/>
      <c r="J32" s="17"/>
      <c r="K32" s="17" t="s">
        <v>415</v>
      </c>
      <c r="L32" s="433">
        <v>0.95</v>
      </c>
      <c r="M32" s="17"/>
    </row>
    <row r="33" spans="1:13">
      <c r="A33" s="655"/>
      <c r="B33" s="17"/>
      <c r="C33" s="17"/>
      <c r="D33" s="655"/>
      <c r="E33" s="17"/>
      <c r="F33" s="17"/>
      <c r="G33" s="17"/>
      <c r="H33" s="17"/>
      <c r="I33" s="17"/>
      <c r="J33" s="17"/>
      <c r="K33" s="17" t="s">
        <v>416</v>
      </c>
      <c r="L33" s="433">
        <f>(1+0.25)/2</f>
        <v>0.625</v>
      </c>
      <c r="M33" s="17"/>
    </row>
    <row r="34" spans="1:13">
      <c r="A34" s="655"/>
      <c r="B34" s="17"/>
      <c r="C34" s="17"/>
      <c r="D34" s="655"/>
      <c r="E34" s="17"/>
      <c r="F34" s="17"/>
      <c r="G34" s="17"/>
      <c r="H34" s="17"/>
      <c r="I34" s="17"/>
      <c r="J34" s="17"/>
      <c r="K34" s="17" t="s">
        <v>417</v>
      </c>
      <c r="L34" s="17">
        <f>L31-((L32+L33)*2)</f>
        <v>56.370000000000005</v>
      </c>
      <c r="M34" s="17"/>
    </row>
    <row r="35" spans="1:13">
      <c r="A35" s="655"/>
      <c r="B35" s="17"/>
      <c r="C35" s="17"/>
      <c r="D35" s="655"/>
      <c r="E35" s="17"/>
      <c r="F35" s="17"/>
      <c r="G35" s="17"/>
      <c r="H35" s="17"/>
      <c r="I35" s="17"/>
      <c r="J35" s="17"/>
      <c r="K35" s="435" t="s">
        <v>400</v>
      </c>
      <c r="L35" s="17"/>
      <c r="M35" s="17"/>
    </row>
    <row r="36" spans="1:13">
      <c r="A36" s="655"/>
      <c r="B36" s="17"/>
      <c r="C36" s="17"/>
      <c r="D36" s="655"/>
      <c r="E36" s="17"/>
      <c r="F36" s="17"/>
      <c r="G36" s="17"/>
      <c r="H36" s="17"/>
      <c r="I36" s="17"/>
      <c r="J36" s="17"/>
      <c r="K36" s="17" t="s">
        <v>421</v>
      </c>
      <c r="L36" s="433">
        <v>0.95</v>
      </c>
      <c r="M36" s="17"/>
    </row>
    <row r="37" spans="1:13">
      <c r="A37" s="655"/>
      <c r="B37" s="17"/>
      <c r="C37" s="17"/>
      <c r="D37" s="655"/>
      <c r="E37" s="17"/>
      <c r="F37" s="17"/>
      <c r="G37" s="17"/>
      <c r="H37" s="17"/>
      <c r="I37" s="17"/>
      <c r="J37" s="17"/>
      <c r="K37" s="17" t="s">
        <v>422</v>
      </c>
      <c r="L37" s="433">
        <v>0.96250000000000002</v>
      </c>
      <c r="M37" s="17"/>
    </row>
    <row r="38" spans="1:13">
      <c r="A38" s="655"/>
      <c r="B38" s="17"/>
      <c r="C38" s="17"/>
      <c r="D38" s="655"/>
      <c r="E38" s="17"/>
      <c r="F38" s="17"/>
      <c r="G38" s="17"/>
      <c r="H38" s="17"/>
      <c r="I38" s="17"/>
      <c r="J38" s="17"/>
      <c r="K38" s="435" t="s">
        <v>423</v>
      </c>
      <c r="L38" s="17"/>
      <c r="M38" s="17"/>
    </row>
    <row r="39" spans="1:13">
      <c r="A39" s="655"/>
      <c r="B39" s="17"/>
      <c r="C39" s="17"/>
      <c r="D39" s="655"/>
      <c r="E39" s="17"/>
      <c r="F39" s="17"/>
      <c r="G39" s="17"/>
      <c r="H39" s="17"/>
      <c r="I39" s="17"/>
      <c r="J39" s="17"/>
      <c r="K39" s="17" t="s">
        <v>2</v>
      </c>
      <c r="L39" s="433">
        <v>0.6</v>
      </c>
      <c r="M39" s="17"/>
    </row>
    <row r="40" spans="1:13">
      <c r="A40" s="655"/>
      <c r="B40" s="17"/>
      <c r="C40" s="17"/>
      <c r="D40" s="655"/>
      <c r="E40" s="17"/>
      <c r="F40" s="17"/>
      <c r="G40" s="17"/>
      <c r="H40" s="17"/>
      <c r="I40" s="17"/>
      <c r="J40" s="17"/>
      <c r="K40" s="17" t="s">
        <v>424</v>
      </c>
      <c r="L40" s="433">
        <v>0.4</v>
      </c>
      <c r="M40" s="17"/>
    </row>
    <row r="41" spans="1:13">
      <c r="A41" s="655"/>
      <c r="B41" s="17"/>
      <c r="C41" s="17"/>
      <c r="D41" s="655"/>
      <c r="E41" s="17"/>
      <c r="F41" s="17"/>
      <c r="G41" s="17"/>
      <c r="H41" s="17"/>
      <c r="I41" s="17"/>
      <c r="J41" s="17"/>
      <c r="K41" s="17"/>
      <c r="L41" s="17"/>
      <c r="M41" s="17"/>
    </row>
    <row r="42" spans="1:13">
      <c r="A42" s="655"/>
      <c r="B42" s="17"/>
      <c r="C42" s="17"/>
      <c r="D42" s="655"/>
      <c r="E42" s="17"/>
      <c r="F42" s="17"/>
      <c r="G42" s="17"/>
      <c r="H42" s="17"/>
      <c r="I42" s="17"/>
      <c r="J42" s="17"/>
      <c r="K42" s="17"/>
      <c r="L42" s="17"/>
      <c r="M42" s="17"/>
    </row>
  </sheetData>
  <mergeCells count="12">
    <mergeCell ref="F11:G11"/>
    <mergeCell ref="E15:G15"/>
    <mergeCell ref="F18:G18"/>
    <mergeCell ref="A1:I1"/>
    <mergeCell ref="F19:G19"/>
    <mergeCell ref="F7:G7"/>
    <mergeCell ref="A2:I2"/>
    <mergeCell ref="K7:K8"/>
    <mergeCell ref="L7:L8"/>
    <mergeCell ref="F8:G8"/>
    <mergeCell ref="F9:G9"/>
    <mergeCell ref="F10:G10"/>
  </mergeCells>
  <pageMargins left="0.7" right="0.7" top="0.75" bottom="0.75" header="0.3" footer="0.3"/>
  <pageSetup scale="89" orientation="portrait" r:id="rId1"/>
  <drawing r:id="rId2"/>
</worksheet>
</file>

<file path=xl/worksheets/sheet16.xml><?xml version="1.0" encoding="utf-8"?>
<worksheet xmlns="http://schemas.openxmlformats.org/spreadsheetml/2006/main" xmlns:r="http://schemas.openxmlformats.org/officeDocument/2006/relationships">
  <dimension ref="A1:K40"/>
  <sheetViews>
    <sheetView view="pageBreakPreview" zoomScaleSheetLayoutView="100" workbookViewId="0">
      <selection activeCell="C4" sqref="C4"/>
    </sheetView>
  </sheetViews>
  <sheetFormatPr defaultRowHeight="12.75"/>
  <cols>
    <col min="1" max="1" width="4.42578125" style="566" customWidth="1"/>
    <col min="2" max="2" width="27.42578125" style="528" customWidth="1"/>
    <col min="3" max="3" width="8.140625" style="528" customWidth="1"/>
    <col min="4" max="4" width="5.85546875" style="566" customWidth="1"/>
    <col min="5" max="6" width="11" style="528" customWidth="1"/>
    <col min="7" max="7" width="9.28515625" style="528" bestFit="1" customWidth="1"/>
    <col min="8" max="8" width="7.42578125" style="528" customWidth="1"/>
    <col min="9" max="9" width="11.28515625" style="528" customWidth="1"/>
    <col min="10" max="10" width="5.7109375" style="528" customWidth="1"/>
    <col min="11" max="11" width="30.85546875" style="528" bestFit="1" customWidth="1"/>
    <col min="12" max="12" width="9.7109375" style="528" bestFit="1" customWidth="1"/>
    <col min="13" max="13" width="2.140625" style="528" customWidth="1"/>
    <col min="14" max="14" width="25.7109375" style="528" bestFit="1" customWidth="1"/>
    <col min="15" max="16384" width="9.140625" style="528"/>
  </cols>
  <sheetData>
    <row r="1" spans="1:11" s="527" customFormat="1" ht="14.25" customHeight="1">
      <c r="A1" s="817" t="e">
        <f>#REF!</f>
        <v>#REF!</v>
      </c>
      <c r="B1" s="817"/>
      <c r="C1" s="817"/>
      <c r="D1" s="817"/>
      <c r="E1" s="817"/>
      <c r="F1" s="817"/>
      <c r="G1" s="817"/>
      <c r="H1" s="817"/>
      <c r="I1" s="817"/>
    </row>
    <row r="2" spans="1:11" ht="15" customHeight="1">
      <c r="A2" s="818" t="e">
        <f>#REF!</f>
        <v>#REF!</v>
      </c>
      <c r="B2" s="818"/>
      <c r="C2" s="818"/>
      <c r="D2" s="818"/>
      <c r="E2" s="818"/>
      <c r="F2" s="818"/>
      <c r="G2" s="818"/>
      <c r="H2" s="818"/>
      <c r="I2" s="818"/>
    </row>
    <row r="3" spans="1:11">
      <c r="A3" s="918" t="s">
        <v>497</v>
      </c>
      <c r="B3" s="918"/>
      <c r="C3" s="529">
        <v>0</v>
      </c>
      <c r="D3" s="530"/>
      <c r="E3" s="531"/>
      <c r="F3" s="531"/>
      <c r="G3" s="531"/>
      <c r="H3" s="531"/>
      <c r="I3" s="531"/>
    </row>
    <row r="4" spans="1:11">
      <c r="A4" s="918" t="s">
        <v>498</v>
      </c>
      <c r="B4" s="918"/>
      <c r="C4" s="529">
        <v>0</v>
      </c>
      <c r="D4" s="530"/>
      <c r="E4" s="531"/>
      <c r="F4" s="531"/>
      <c r="G4" s="531"/>
      <c r="H4" s="531"/>
      <c r="I4" s="531"/>
    </row>
    <row r="5" spans="1:11">
      <c r="A5" s="919" t="s">
        <v>499</v>
      </c>
      <c r="B5" s="919"/>
      <c r="C5" s="532">
        <v>0</v>
      </c>
      <c r="D5" s="530"/>
      <c r="E5" s="531"/>
      <c r="F5" s="531"/>
      <c r="G5" s="531"/>
      <c r="H5" s="531"/>
      <c r="I5" s="531"/>
    </row>
    <row r="6" spans="1:11" ht="24.75" customHeight="1">
      <c r="A6" s="533" t="s">
        <v>500</v>
      </c>
      <c r="B6" s="305" t="s">
        <v>45</v>
      </c>
      <c r="C6" s="305" t="s">
        <v>0</v>
      </c>
      <c r="D6" s="305" t="s">
        <v>1</v>
      </c>
      <c r="E6" s="305" t="s">
        <v>46</v>
      </c>
      <c r="F6" s="305" t="s">
        <v>47</v>
      </c>
      <c r="G6" s="305" t="s">
        <v>48</v>
      </c>
      <c r="H6" s="305" t="s">
        <v>49</v>
      </c>
      <c r="I6" s="305" t="s">
        <v>425</v>
      </c>
    </row>
    <row r="7" spans="1:11" ht="12.75" customHeight="1">
      <c r="A7" s="530"/>
      <c r="B7" s="531"/>
      <c r="C7" s="531"/>
      <c r="D7" s="530"/>
      <c r="E7" s="531"/>
      <c r="F7" s="531"/>
      <c r="G7" s="531"/>
      <c r="H7" s="531"/>
      <c r="I7" s="530"/>
    </row>
    <row r="8" spans="1:11" ht="12.75" customHeight="1">
      <c r="A8" s="921">
        <v>1</v>
      </c>
      <c r="B8" s="534" t="s">
        <v>501</v>
      </c>
      <c r="C8" s="531" t="s">
        <v>86</v>
      </c>
      <c r="D8" s="530"/>
      <c r="E8" s="531"/>
      <c r="F8" s="531"/>
      <c r="G8" s="531"/>
      <c r="H8" s="531"/>
      <c r="I8" s="530"/>
    </row>
    <row r="9" spans="1:11" ht="12.75" customHeight="1">
      <c r="A9" s="921"/>
      <c r="B9" s="355" t="s">
        <v>89</v>
      </c>
      <c r="C9" s="531"/>
      <c r="D9" s="535"/>
      <c r="E9" s="536"/>
      <c r="F9" s="536"/>
      <c r="G9" s="536"/>
      <c r="H9" s="536"/>
      <c r="I9" s="530"/>
    </row>
    <row r="10" spans="1:11" ht="12.75" customHeight="1">
      <c r="A10" s="921"/>
      <c r="B10" s="537" t="s">
        <v>502</v>
      </c>
      <c r="C10" s="531"/>
      <c r="D10" s="538">
        <v>2</v>
      </c>
      <c r="E10" s="539">
        <f>BOX!F76</f>
        <v>3.1</v>
      </c>
      <c r="F10" s="925">
        <f>BOX!I72</f>
        <v>9.7432863581649212</v>
      </c>
      <c r="G10" s="926"/>
      <c r="H10" s="540">
        <f>D10*E10*F10</f>
        <v>60.408375420622512</v>
      </c>
      <c r="I10" s="530"/>
    </row>
    <row r="11" spans="1:11" ht="12.75" customHeight="1">
      <c r="A11" s="921"/>
      <c r="B11" s="541" t="s">
        <v>503</v>
      </c>
      <c r="C11" s="531"/>
      <c r="D11" s="540"/>
      <c r="E11" s="539"/>
      <c r="F11" s="542"/>
      <c r="G11" s="542"/>
      <c r="H11" s="540"/>
      <c r="I11" s="543"/>
      <c r="K11" s="544"/>
    </row>
    <row r="12" spans="1:11" ht="12.75" customHeight="1">
      <c r="A12" s="921"/>
      <c r="B12" s="537" t="s">
        <v>502</v>
      </c>
      <c r="C12" s="531"/>
      <c r="D12" s="538">
        <v>2</v>
      </c>
      <c r="E12" s="539">
        <f>BOX!F77</f>
        <v>6.35</v>
      </c>
      <c r="F12" s="925">
        <f>+AVERAGE(F10,F14)</f>
        <v>7.9620680732234046</v>
      </c>
      <c r="G12" s="926"/>
      <c r="H12" s="540">
        <f>D12*E12*F12</f>
        <v>101.11826452993724</v>
      </c>
      <c r="I12" s="543"/>
    </row>
    <row r="13" spans="1:11" ht="12.75" customHeight="1">
      <c r="A13" s="921"/>
      <c r="B13" s="355" t="s">
        <v>504</v>
      </c>
      <c r="C13" s="531"/>
      <c r="D13" s="538"/>
      <c r="E13" s="545"/>
      <c r="F13" s="546"/>
      <c r="G13" s="546"/>
      <c r="H13" s="547"/>
      <c r="I13" s="543"/>
    </row>
    <row r="14" spans="1:11" ht="12.75" customHeight="1">
      <c r="A14" s="921"/>
      <c r="B14" s="537" t="s">
        <v>502</v>
      </c>
      <c r="C14" s="531"/>
      <c r="D14" s="538">
        <v>1</v>
      </c>
      <c r="E14" s="546">
        <f>+BOX!F75-2*'46 BOX'!E10-2*'46 BOX'!E12-2*0.5</f>
        <v>20.099999999999998</v>
      </c>
      <c r="F14" s="925">
        <f>BOX!H37</f>
        <v>6.1808497882818871</v>
      </c>
      <c r="G14" s="926"/>
      <c r="H14" s="540">
        <f>D14*E14*F14</f>
        <v>124.23508074446592</v>
      </c>
      <c r="I14" s="543"/>
    </row>
    <row r="15" spans="1:11" ht="12.75" customHeight="1">
      <c r="A15" s="921"/>
      <c r="B15" s="548" t="s">
        <v>505</v>
      </c>
      <c r="C15" s="531"/>
      <c r="D15" s="538">
        <v>3</v>
      </c>
      <c r="E15" s="927">
        <f>(6.25*0.5*(2.5-0.25-0.275))+((2.5-0.25-0.275)*0.5*0.7)</f>
        <v>6.8631250000000001</v>
      </c>
      <c r="F15" s="928"/>
      <c r="G15" s="929"/>
      <c r="H15" s="540">
        <f>+D15*E15</f>
        <v>20.589375</v>
      </c>
      <c r="I15" s="530"/>
    </row>
    <row r="16" spans="1:11" ht="12.75" customHeight="1">
      <c r="A16" s="921"/>
      <c r="B16" s="550" t="s">
        <v>506</v>
      </c>
      <c r="C16" s="551"/>
      <c r="D16" s="552">
        <v>2</v>
      </c>
      <c r="E16" s="930">
        <f>(6.25*0.6*(2.5-0.25-0.275))+((2.5-0.25-0.275)*0.6*0.7)</f>
        <v>8.2357499999999995</v>
      </c>
      <c r="F16" s="931"/>
      <c r="G16" s="931"/>
      <c r="H16" s="540">
        <f>+D16*E16</f>
        <v>16.471499999999999</v>
      </c>
      <c r="I16" s="530"/>
    </row>
    <row r="17" spans="1:9" ht="12.75" customHeight="1">
      <c r="A17" s="924"/>
      <c r="B17" s="541"/>
      <c r="C17" s="531"/>
      <c r="D17" s="538"/>
      <c r="E17" s="545"/>
      <c r="F17" s="549"/>
      <c r="G17" s="553"/>
      <c r="H17" s="540"/>
      <c r="I17" s="530"/>
    </row>
    <row r="18" spans="1:9" ht="12.75" customHeight="1">
      <c r="A18" s="921"/>
      <c r="B18" s="554" t="s">
        <v>507</v>
      </c>
      <c r="C18" s="555"/>
      <c r="D18" s="556">
        <v>4</v>
      </c>
      <c r="E18" s="932">
        <f>(0.8*0.6)+(0.8*0.6*0.5)</f>
        <v>0.72</v>
      </c>
      <c r="F18" s="920"/>
      <c r="G18" s="553">
        <v>1.6</v>
      </c>
      <c r="H18" s="540">
        <f>D18*E18*G18</f>
        <v>4.6079999999999997</v>
      </c>
      <c r="I18" s="543"/>
    </row>
    <row r="19" spans="1:9" ht="12.75" customHeight="1">
      <c r="A19" s="921"/>
      <c r="B19" s="541" t="s">
        <v>508</v>
      </c>
      <c r="C19" s="531"/>
      <c r="D19" s="538">
        <v>0</v>
      </c>
      <c r="E19" s="920">
        <f>(0.8*0.6)+(0.8*0.6*0.5)</f>
        <v>0.72</v>
      </c>
      <c r="F19" s="920"/>
      <c r="G19" s="553">
        <v>1</v>
      </c>
      <c r="H19" s="540">
        <f>D19*E19*G19</f>
        <v>0</v>
      </c>
      <c r="I19" s="543"/>
    </row>
    <row r="20" spans="1:9" ht="12.75" customHeight="1">
      <c r="A20" s="921"/>
      <c r="B20" s="355" t="s">
        <v>509</v>
      </c>
      <c r="C20" s="531"/>
      <c r="D20" s="557">
        <v>2</v>
      </c>
      <c r="E20" s="558">
        <v>12.5</v>
      </c>
      <c r="F20" s="559">
        <v>0.6</v>
      </c>
      <c r="G20" s="559">
        <v>0.4</v>
      </c>
      <c r="H20" s="560">
        <f>D20*E20*F20*G20</f>
        <v>6</v>
      </c>
      <c r="I20" s="561"/>
    </row>
    <row r="21" spans="1:9" ht="12.75" customHeight="1">
      <c r="A21" s="922"/>
      <c r="B21" s="531"/>
      <c r="C21" s="531"/>
      <c r="D21" s="557"/>
      <c r="E21" s="558"/>
      <c r="F21" s="558"/>
      <c r="G21" s="558"/>
      <c r="H21" s="561">
        <f>SUM(H10:H20)</f>
        <v>333.43059569502566</v>
      </c>
      <c r="I21" s="11">
        <f>ROUND(H21*$C$3,3)</f>
        <v>0</v>
      </c>
    </row>
    <row r="22" spans="1:9" ht="12.75" customHeight="1">
      <c r="A22" s="921">
        <v>2</v>
      </c>
      <c r="B22" s="534" t="s">
        <v>90</v>
      </c>
      <c r="C22" s="531"/>
      <c r="D22" s="562" t="s">
        <v>57</v>
      </c>
      <c r="E22" s="558"/>
      <c r="F22" s="558"/>
      <c r="G22" s="558"/>
      <c r="H22" s="560"/>
      <c r="I22" s="560"/>
    </row>
    <row r="23" spans="1:9" ht="12.75" customHeight="1">
      <c r="A23" s="922"/>
      <c r="B23" s="531" t="s">
        <v>502</v>
      </c>
      <c r="C23" s="531"/>
      <c r="D23" s="563">
        <v>150</v>
      </c>
      <c r="E23" s="923" t="str">
        <f>D23  &amp; "@ kg per cum."</f>
        <v>150@ kg per cum.</v>
      </c>
      <c r="F23" s="923"/>
      <c r="G23" s="923"/>
      <c r="H23" s="561">
        <f>H21*D23/1000</f>
        <v>50.01458935425385</v>
      </c>
      <c r="I23" s="11">
        <f>ROUND(H23*$C$3,3)</f>
        <v>0</v>
      </c>
    </row>
    <row r="24" spans="1:9" ht="12.75" customHeight="1">
      <c r="A24" s="921">
        <v>3</v>
      </c>
      <c r="B24" s="534" t="s">
        <v>510</v>
      </c>
      <c r="C24" s="531"/>
      <c r="D24" s="565" t="s">
        <v>57</v>
      </c>
      <c r="E24" s="564"/>
      <c r="F24" s="564"/>
      <c r="G24" s="564"/>
      <c r="H24" s="560"/>
      <c r="I24" s="560"/>
    </row>
    <row r="25" spans="1:9" ht="12.75" customHeight="1">
      <c r="A25" s="922"/>
      <c r="B25" s="531" t="s">
        <v>502</v>
      </c>
      <c r="C25" s="531"/>
      <c r="D25" s="563">
        <v>50</v>
      </c>
      <c r="E25" s="923" t="str">
        <f>D25  &amp; "@ kg per cum."</f>
        <v>50@ kg per cum.</v>
      </c>
      <c r="F25" s="923"/>
      <c r="G25" s="923"/>
      <c r="H25" s="560">
        <f>+H21*D25/1000</f>
        <v>16.671529784751286</v>
      </c>
      <c r="I25" s="561"/>
    </row>
    <row r="26" spans="1:9" ht="12.75" customHeight="1">
      <c r="A26" s="922"/>
      <c r="B26" s="531"/>
      <c r="C26" s="531"/>
      <c r="D26" s="530"/>
      <c r="E26" s="564"/>
      <c r="F26" s="560"/>
      <c r="G26" s="564"/>
      <c r="H26" s="560"/>
      <c r="I26" s="561"/>
    </row>
    <row r="27" spans="1:9" ht="12.75" customHeight="1">
      <c r="A27" s="530"/>
      <c r="B27" s="531"/>
      <c r="C27" s="531"/>
      <c r="D27" s="530"/>
      <c r="E27" s="564"/>
      <c r="F27" s="564"/>
      <c r="G27" s="564"/>
      <c r="H27" s="561">
        <f>+SUM(H25:H26)</f>
        <v>16.671529784751286</v>
      </c>
      <c r="I27" s="11">
        <f>ROUND(H27*$C$3,3)</f>
        <v>0</v>
      </c>
    </row>
    <row r="28" spans="1:9" ht="24.95" customHeight="1">
      <c r="I28" s="528">
        <f>SUM(I7:I27)</f>
        <v>0</v>
      </c>
    </row>
    <row r="29" spans="1:9" ht="24.95" customHeight="1">
      <c r="B29" s="567"/>
      <c r="C29" s="568"/>
    </row>
    <row r="30" spans="1:9" ht="24.95" customHeight="1"/>
    <row r="31" spans="1:9" ht="21" customHeight="1"/>
    <row r="32" spans="1:9" ht="20.25" customHeight="1"/>
    <row r="33" spans="2:8" ht="19.5" customHeight="1"/>
    <row r="34" spans="2:8" ht="24.95" customHeight="1"/>
    <row r="35" spans="2:8" ht="24.95" customHeight="1">
      <c r="B35" s="567"/>
      <c r="H35" s="569"/>
    </row>
    <row r="36" spans="2:8" ht="24.95" customHeight="1"/>
    <row r="37" spans="2:8" ht="24.95" customHeight="1"/>
    <row r="38" spans="2:8" ht="24.95" customHeight="1"/>
    <row r="39" spans="2:8" ht="24.95" customHeight="1">
      <c r="E39" s="566"/>
    </row>
    <row r="40" spans="2:8" ht="24.95" customHeight="1">
      <c r="E40" s="566"/>
    </row>
  </sheetData>
  <mergeCells count="17">
    <mergeCell ref="E19:F19"/>
    <mergeCell ref="A22:A23"/>
    <mergeCell ref="E23:G23"/>
    <mergeCell ref="A24:A26"/>
    <mergeCell ref="E25:G25"/>
    <mergeCell ref="A8:A21"/>
    <mergeCell ref="F10:G10"/>
    <mergeCell ref="F12:G12"/>
    <mergeCell ref="F14:G14"/>
    <mergeCell ref="E15:G15"/>
    <mergeCell ref="E16:G16"/>
    <mergeCell ref="E18:F18"/>
    <mergeCell ref="A1:I1"/>
    <mergeCell ref="A2:I2"/>
    <mergeCell ref="A3:B3"/>
    <mergeCell ref="A4:B4"/>
    <mergeCell ref="A5:B5"/>
  </mergeCells>
  <pageMargins left="0.75" right="0.75" top="1" bottom="1" header="0.5" footer="0.5"/>
  <pageSetup paperSize="9" scale="86" orientation="portrait" r:id="rId1"/>
  <headerFooter alignWithMargins="0"/>
</worksheet>
</file>

<file path=xl/worksheets/sheet17.xml><?xml version="1.0" encoding="utf-8"?>
<worksheet xmlns="http://schemas.openxmlformats.org/spreadsheetml/2006/main" xmlns:r="http://schemas.openxmlformats.org/officeDocument/2006/relationships">
  <dimension ref="A6:Q89"/>
  <sheetViews>
    <sheetView view="pageBreakPreview" topLeftCell="A13" zoomScaleNormal="25" zoomScaleSheetLayoutView="100" workbookViewId="0">
      <selection activeCell="C4" sqref="C4"/>
    </sheetView>
  </sheetViews>
  <sheetFormatPr defaultRowHeight="12.75"/>
  <cols>
    <col min="1" max="1" width="5.140625" style="664" customWidth="1"/>
    <col min="2" max="2" width="5.28515625" style="664" customWidth="1"/>
    <col min="3" max="3" width="9.28515625" style="664" bestFit="1" customWidth="1"/>
    <col min="4" max="4" width="11.42578125" style="664" customWidth="1"/>
    <col min="5" max="5" width="11.140625" style="664" customWidth="1"/>
    <col min="6" max="6" width="12.7109375" style="664" bestFit="1" customWidth="1"/>
    <col min="7" max="7" width="13.85546875" style="664" customWidth="1"/>
    <col min="8" max="8" width="10.42578125" style="664" customWidth="1"/>
    <col min="9" max="9" width="12.140625" style="664" customWidth="1"/>
    <col min="10" max="10" width="10.5703125" style="664" bestFit="1" customWidth="1"/>
    <col min="11" max="11" width="9.140625" style="664"/>
    <col min="12" max="12" width="9.28515625" style="664" bestFit="1" customWidth="1"/>
    <col min="13" max="13" width="9.140625" style="664"/>
    <col min="14" max="14" width="9.28515625" style="664" bestFit="1" customWidth="1"/>
    <col min="15" max="16" width="9.140625" style="664"/>
    <col min="17" max="17" width="11" style="664" customWidth="1"/>
    <col min="18" max="16384" width="9.140625" style="664"/>
  </cols>
  <sheetData>
    <row r="6" spans="1:10">
      <c r="B6" s="934" t="s">
        <v>460</v>
      </c>
      <c r="C6" s="934"/>
      <c r="D6" s="934"/>
      <c r="E6" s="934"/>
      <c r="F6" s="934"/>
    </row>
    <row r="9" spans="1:10">
      <c r="E9" s="665" t="s">
        <v>461</v>
      </c>
      <c r="H9" s="664" t="s">
        <v>462</v>
      </c>
    </row>
    <row r="10" spans="1:10">
      <c r="E10" s="666">
        <v>1400</v>
      </c>
      <c r="H10" s="667">
        <v>250</v>
      </c>
    </row>
    <row r="11" spans="1:10">
      <c r="A11" s="668">
        <v>200</v>
      </c>
    </row>
    <row r="12" spans="1:10">
      <c r="F12" s="665" t="s">
        <v>463</v>
      </c>
    </row>
    <row r="13" spans="1:10">
      <c r="G13" s="668">
        <v>200</v>
      </c>
    </row>
    <row r="14" spans="1:10">
      <c r="J14" s="669" t="s">
        <v>464</v>
      </c>
    </row>
    <row r="15" spans="1:10">
      <c r="F15" s="664" t="s">
        <v>465</v>
      </c>
      <c r="J15" s="668">
        <v>2275</v>
      </c>
    </row>
    <row r="16" spans="1:10">
      <c r="F16" s="667">
        <v>350</v>
      </c>
    </row>
    <row r="17" spans="1:17">
      <c r="B17" s="670">
        <f>+J15-H10-G13</f>
        <v>1825</v>
      </c>
      <c r="D17" s="671" t="s">
        <v>466</v>
      </c>
    </row>
    <row r="18" spans="1:17">
      <c r="D18" s="672">
        <f>+SQRT(B17^2+E26^2)</f>
        <v>1965.2139832598382</v>
      </c>
      <c r="L18" s="664" t="s">
        <v>467</v>
      </c>
    </row>
    <row r="19" spans="1:17">
      <c r="F19" s="665" t="s">
        <v>463</v>
      </c>
      <c r="L19" s="666">
        <v>600</v>
      </c>
    </row>
    <row r="20" spans="1:17">
      <c r="G20" s="668">
        <v>200</v>
      </c>
      <c r="H20" s="669" t="s">
        <v>468</v>
      </c>
    </row>
    <row r="22" spans="1:17">
      <c r="H22" s="668">
        <v>275</v>
      </c>
    </row>
    <row r="25" spans="1:17">
      <c r="E25" s="669" t="s">
        <v>469</v>
      </c>
      <c r="N25" s="669" t="s">
        <v>469</v>
      </c>
    </row>
    <row r="26" spans="1:17">
      <c r="B26" s="665" t="s">
        <v>470</v>
      </c>
      <c r="C26" s="667">
        <v>2271</v>
      </c>
      <c r="E26" s="668">
        <v>729</v>
      </c>
      <c r="I26" s="665" t="s">
        <v>471</v>
      </c>
      <c r="J26" s="668">
        <v>6000</v>
      </c>
      <c r="N26" s="673">
        <f>+E26</f>
        <v>729</v>
      </c>
      <c r="P26" s="665" t="s">
        <v>470</v>
      </c>
      <c r="Q26" s="674">
        <f>+C26</f>
        <v>2271</v>
      </c>
    </row>
    <row r="29" spans="1:17">
      <c r="A29" s="935" t="s">
        <v>460</v>
      </c>
      <c r="B29" s="935"/>
      <c r="C29" s="935"/>
      <c r="D29" s="935"/>
      <c r="E29" s="935"/>
    </row>
    <row r="31" spans="1:17">
      <c r="A31" s="933" t="s">
        <v>472</v>
      </c>
      <c r="B31" s="933"/>
      <c r="C31" s="933"/>
      <c r="D31" s="933"/>
      <c r="E31" s="676">
        <f>+J26*H22</f>
        <v>1650000</v>
      </c>
      <c r="F31" s="675" t="s">
        <v>473</v>
      </c>
    </row>
    <row r="32" spans="1:17">
      <c r="A32" s="933" t="s">
        <v>474</v>
      </c>
      <c r="B32" s="933"/>
      <c r="C32" s="933"/>
      <c r="D32" s="933"/>
      <c r="E32" s="676">
        <f>2*(D18-H22)*F16</f>
        <v>1183149.7882818868</v>
      </c>
      <c r="F32" s="675" t="s">
        <v>473</v>
      </c>
    </row>
    <row r="33" spans="1:9">
      <c r="A33" s="933" t="s">
        <v>475</v>
      </c>
      <c r="B33" s="933"/>
      <c r="C33" s="933"/>
      <c r="D33" s="933"/>
      <c r="E33" s="676">
        <f>2*0.5*G20*L19</f>
        <v>120000</v>
      </c>
      <c r="F33" s="675" t="s">
        <v>473</v>
      </c>
    </row>
    <row r="34" spans="1:9">
      <c r="A34" s="933" t="s">
        <v>476</v>
      </c>
      <c r="B34" s="933"/>
      <c r="C34" s="933"/>
      <c r="D34" s="933"/>
      <c r="E34" s="676">
        <f>+(J26+2*E26-F16)*H10</f>
        <v>1777000</v>
      </c>
      <c r="F34" s="675" t="s">
        <v>473</v>
      </c>
    </row>
    <row r="35" spans="1:9">
      <c r="A35" s="933" t="s">
        <v>477</v>
      </c>
      <c r="B35" s="933"/>
      <c r="C35" s="933"/>
      <c r="D35" s="933"/>
      <c r="E35" s="676">
        <f>+(C26+F16)*A11</f>
        <v>524200</v>
      </c>
      <c r="F35" s="675" t="s">
        <v>473</v>
      </c>
    </row>
    <row r="36" spans="1:9">
      <c r="A36" s="937" t="s">
        <v>478</v>
      </c>
      <c r="B36" s="937"/>
      <c r="C36" s="937"/>
      <c r="D36" s="937"/>
      <c r="E36" s="678">
        <f>+(C26+F16/2)*2*0.5*(G13+H10-A11)+2*0.5*(E10+F16/2)*G13</f>
        <v>926500</v>
      </c>
      <c r="F36" s="677" t="s">
        <v>473</v>
      </c>
    </row>
    <row r="37" spans="1:9" ht="23.25" thickBot="1">
      <c r="A37" s="936" t="s">
        <v>479</v>
      </c>
      <c r="B37" s="936"/>
      <c r="C37" s="936"/>
      <c r="D37" s="936"/>
      <c r="E37" s="679">
        <f>+SUM(E31:E36)</f>
        <v>6180849.7882818868</v>
      </c>
      <c r="F37" s="679" t="s">
        <v>473</v>
      </c>
      <c r="G37" s="680" t="s">
        <v>480</v>
      </c>
      <c r="H37" s="681">
        <f>+E37/1000000</f>
        <v>6.1808497882818871</v>
      </c>
      <c r="I37" s="679" t="s">
        <v>481</v>
      </c>
    </row>
    <row r="44" spans="1:9">
      <c r="C44" s="934" t="s">
        <v>482</v>
      </c>
      <c r="D44" s="934"/>
      <c r="E44" s="934"/>
      <c r="F44" s="934"/>
      <c r="G44" s="934"/>
    </row>
    <row r="46" spans="1:9">
      <c r="E46" s="665"/>
      <c r="H46" s="664" t="s">
        <v>483</v>
      </c>
    </row>
    <row r="47" spans="1:9">
      <c r="E47" s="682"/>
      <c r="H47" s="667">
        <v>400</v>
      </c>
    </row>
    <row r="48" spans="1:9">
      <c r="A48" s="683">
        <v>200</v>
      </c>
    </row>
    <row r="49" spans="2:17">
      <c r="F49" s="665"/>
    </row>
    <row r="50" spans="2:17">
      <c r="G50" s="684"/>
    </row>
    <row r="51" spans="2:17">
      <c r="J51" s="669" t="s">
        <v>464</v>
      </c>
    </row>
    <row r="52" spans="2:17">
      <c r="F52" s="664" t="s">
        <v>484</v>
      </c>
      <c r="J52" s="668">
        <v>2275</v>
      </c>
    </row>
    <row r="53" spans="2:17">
      <c r="F53" s="667">
        <v>660</v>
      </c>
    </row>
    <row r="54" spans="2:17">
      <c r="B54" s="670">
        <f>+J52-H47</f>
        <v>1875</v>
      </c>
      <c r="D54" s="671" t="s">
        <v>466</v>
      </c>
    </row>
    <row r="55" spans="2:17">
      <c r="D55" s="672">
        <f>+SQRT(B54^2+E63^2)</f>
        <v>2011.7320895188802</v>
      </c>
    </row>
    <row r="56" spans="2:17">
      <c r="F56" s="665"/>
      <c r="L56" s="682"/>
    </row>
    <row r="57" spans="2:17">
      <c r="G57" s="684"/>
    </row>
    <row r="58" spans="2:17">
      <c r="H58" s="669" t="s">
        <v>485</v>
      </c>
    </row>
    <row r="59" spans="2:17">
      <c r="H59" s="668">
        <v>600</v>
      </c>
    </row>
    <row r="62" spans="2:17">
      <c r="E62" s="669" t="s">
        <v>469</v>
      </c>
      <c r="N62" s="669" t="s">
        <v>469</v>
      </c>
    </row>
    <row r="63" spans="2:17">
      <c r="B63" s="665" t="s">
        <v>470</v>
      </c>
      <c r="C63" s="667">
        <v>2271</v>
      </c>
      <c r="E63" s="668">
        <v>729</v>
      </c>
      <c r="I63" s="665" t="s">
        <v>471</v>
      </c>
      <c r="J63" s="668">
        <v>6000</v>
      </c>
      <c r="N63" s="673">
        <f>+E63</f>
        <v>729</v>
      </c>
      <c r="P63" s="665" t="s">
        <v>470</v>
      </c>
      <c r="Q63" s="674">
        <f>+C63</f>
        <v>2271</v>
      </c>
    </row>
    <row r="66" spans="2:12">
      <c r="B66" s="935" t="s">
        <v>482</v>
      </c>
      <c r="C66" s="935"/>
      <c r="D66" s="935"/>
      <c r="E66" s="935"/>
      <c r="F66" s="935"/>
    </row>
    <row r="68" spans="2:12">
      <c r="B68" s="933" t="s">
        <v>472</v>
      </c>
      <c r="C68" s="933"/>
      <c r="D68" s="933"/>
      <c r="E68" s="933"/>
      <c r="F68" s="676">
        <f>+J63*H59</f>
        <v>3600000</v>
      </c>
      <c r="G68" s="675" t="s">
        <v>473</v>
      </c>
    </row>
    <row r="69" spans="2:12">
      <c r="B69" s="933" t="s">
        <v>474</v>
      </c>
      <c r="C69" s="933"/>
      <c r="D69" s="933"/>
      <c r="E69" s="933"/>
      <c r="F69" s="676">
        <f>2*(D55-H59)*F53</f>
        <v>1863486.3581649219</v>
      </c>
      <c r="G69" s="675" t="s">
        <v>473</v>
      </c>
    </row>
    <row r="70" spans="2:12">
      <c r="B70" s="933" t="s">
        <v>476</v>
      </c>
      <c r="C70" s="933"/>
      <c r="D70" s="933"/>
      <c r="E70" s="933"/>
      <c r="F70" s="676">
        <f>+(J63+2*E63-F53)*H47</f>
        <v>2719200</v>
      </c>
      <c r="G70" s="675" t="s">
        <v>473</v>
      </c>
    </row>
    <row r="71" spans="2:12">
      <c r="B71" s="933" t="s">
        <v>477</v>
      </c>
      <c r="C71" s="933"/>
      <c r="D71" s="933"/>
      <c r="E71" s="933"/>
      <c r="F71" s="676">
        <f>2*(C63+F53/2)*A48+2*0.5*(C63+F53/2)*(H47-A48)</f>
        <v>1560600</v>
      </c>
      <c r="G71" s="675" t="s">
        <v>473</v>
      </c>
    </row>
    <row r="72" spans="2:12" ht="23.25" thickBot="1">
      <c r="B72" s="936" t="s">
        <v>479</v>
      </c>
      <c r="C72" s="936"/>
      <c r="D72" s="936"/>
      <c r="E72" s="936"/>
      <c r="F72" s="679">
        <f>+SUM(F68:F71)</f>
        <v>9743286.3581649214</v>
      </c>
      <c r="G72" s="679" t="s">
        <v>473</v>
      </c>
      <c r="H72" s="680" t="s">
        <v>480</v>
      </c>
      <c r="I72" s="681">
        <f>+F72/1000000</f>
        <v>9.7432863581649212</v>
      </c>
      <c r="J72" s="679" t="s">
        <v>481</v>
      </c>
    </row>
    <row r="75" spans="2:12">
      <c r="C75" s="685" t="s">
        <v>486</v>
      </c>
      <c r="D75" s="685"/>
      <c r="E75" s="686" t="s">
        <v>480</v>
      </c>
      <c r="F75" s="687">
        <v>40</v>
      </c>
      <c r="G75" s="685" t="s">
        <v>487</v>
      </c>
      <c r="H75" s="664" t="s">
        <v>488</v>
      </c>
      <c r="J75" s="669" t="s">
        <v>480</v>
      </c>
      <c r="K75" s="688">
        <v>25</v>
      </c>
      <c r="L75" s="664" t="s">
        <v>489</v>
      </c>
    </row>
    <row r="76" spans="2:12">
      <c r="C76" s="685" t="s">
        <v>490</v>
      </c>
      <c r="D76" s="685"/>
      <c r="E76" s="686" t="s">
        <v>480</v>
      </c>
      <c r="F76" s="687">
        <v>3.1</v>
      </c>
      <c r="G76" s="685" t="s">
        <v>487</v>
      </c>
    </row>
    <row r="77" spans="2:12">
      <c r="C77" s="685" t="s">
        <v>491</v>
      </c>
      <c r="D77" s="685"/>
      <c r="E77" s="686" t="s">
        <v>480</v>
      </c>
      <c r="F77" s="687">
        <v>6.35</v>
      </c>
      <c r="G77" s="685" t="s">
        <v>487</v>
      </c>
    </row>
    <row r="78" spans="2:12">
      <c r="C78" s="685" t="s">
        <v>492</v>
      </c>
      <c r="D78" s="685"/>
      <c r="E78" s="686" t="s">
        <v>480</v>
      </c>
      <c r="F78" s="689">
        <f>+(F76*2*I72)*K75</f>
        <v>1510.2093855155629</v>
      </c>
      <c r="G78" s="685" t="s">
        <v>493</v>
      </c>
    </row>
    <row r="79" spans="2:12">
      <c r="C79" s="685" t="s">
        <v>494</v>
      </c>
      <c r="D79" s="685"/>
      <c r="E79" s="686" t="s">
        <v>480</v>
      </c>
      <c r="F79" s="689">
        <f>+F77*2*(I72+H37)/2*K75</f>
        <v>2527.956613248431</v>
      </c>
      <c r="G79" s="685" t="s">
        <v>493</v>
      </c>
    </row>
    <row r="80" spans="2:12">
      <c r="C80" s="685" t="s">
        <v>495</v>
      </c>
      <c r="D80" s="685"/>
      <c r="E80" s="686" t="s">
        <v>480</v>
      </c>
      <c r="F80" s="690">
        <f>+(F75-2*(F76+F77+1.1))*H37*K75</f>
        <v>2920.4515249631922</v>
      </c>
      <c r="G80" s="685" t="s">
        <v>493</v>
      </c>
    </row>
    <row r="81" spans="3:8" ht="13.5" thickBot="1">
      <c r="C81" s="691" t="s">
        <v>496</v>
      </c>
      <c r="D81" s="692"/>
      <c r="E81" s="693" t="s">
        <v>480</v>
      </c>
      <c r="F81" s="694">
        <f>+SUM(F78:F80)</f>
        <v>6958.6175237271864</v>
      </c>
      <c r="G81" s="692" t="s">
        <v>493</v>
      </c>
      <c r="H81" s="695">
        <f>F81/K75</f>
        <v>278.34470094908744</v>
      </c>
    </row>
    <row r="82" spans="3:8">
      <c r="E82" s="669"/>
    </row>
    <row r="83" spans="3:8">
      <c r="E83" s="669"/>
    </row>
    <row r="84" spans="3:8">
      <c r="E84" s="669"/>
    </row>
    <row r="85" spans="3:8">
      <c r="E85" s="669"/>
    </row>
    <row r="86" spans="3:8">
      <c r="E86" s="669"/>
    </row>
    <row r="87" spans="3:8">
      <c r="E87" s="669"/>
    </row>
    <row r="88" spans="3:8">
      <c r="E88" s="669"/>
    </row>
    <row r="89" spans="3:8">
      <c r="E89" s="669"/>
    </row>
  </sheetData>
  <mergeCells count="16">
    <mergeCell ref="B69:E69"/>
    <mergeCell ref="B70:E70"/>
    <mergeCell ref="B71:E71"/>
    <mergeCell ref="B72:E72"/>
    <mergeCell ref="A35:D35"/>
    <mergeCell ref="A36:D36"/>
    <mergeCell ref="A37:D37"/>
    <mergeCell ref="C44:G44"/>
    <mergeCell ref="B66:F66"/>
    <mergeCell ref="B68:E68"/>
    <mergeCell ref="A34:D34"/>
    <mergeCell ref="B6:F6"/>
    <mergeCell ref="A29:E29"/>
    <mergeCell ref="A31:D31"/>
    <mergeCell ref="A32:D32"/>
    <mergeCell ref="A33:D33"/>
  </mergeCells>
  <pageMargins left="0.4" right="0.49" top="0.59" bottom="0.89" header="0.5" footer="0.5"/>
  <pageSetup paperSize="9" scale="5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dimension ref="A1:R104"/>
  <sheetViews>
    <sheetView view="pageBreakPreview" topLeftCell="A79" zoomScaleSheetLayoutView="100" workbookViewId="0">
      <selection activeCell="C4" sqref="C4"/>
    </sheetView>
  </sheetViews>
  <sheetFormatPr defaultRowHeight="12.75"/>
  <cols>
    <col min="1" max="1" width="6.140625" style="696" customWidth="1"/>
    <col min="2" max="2" width="17.7109375" style="696" bestFit="1" customWidth="1"/>
    <col min="3" max="3" width="22.28515625" style="696" customWidth="1"/>
    <col min="4" max="4" width="4" style="696" bestFit="1" customWidth="1"/>
    <col min="5" max="5" width="11.42578125" style="696" bestFit="1" customWidth="1"/>
    <col min="6" max="6" width="7.42578125" style="696" bestFit="1" customWidth="1"/>
    <col min="7" max="7" width="6.7109375" style="696" bestFit="1" customWidth="1"/>
    <col min="8" max="8" width="6.28515625" style="696" bestFit="1" customWidth="1"/>
    <col min="9" max="9" width="9" style="696" bestFit="1" customWidth="1"/>
    <col min="10" max="10" width="5.42578125" style="696" bestFit="1" customWidth="1"/>
    <col min="11" max="11" width="8.85546875" style="696" bestFit="1" customWidth="1"/>
    <col min="12" max="12" width="11" style="696" bestFit="1" customWidth="1"/>
    <col min="13" max="13" width="8.42578125" style="696" bestFit="1" customWidth="1"/>
    <col min="14" max="14" width="8.85546875" style="696" customWidth="1"/>
    <col min="15" max="15" width="19.7109375" style="696" customWidth="1"/>
    <col min="16" max="16" width="8.85546875" style="696" customWidth="1"/>
    <col min="17" max="18" width="7.5703125" style="697" customWidth="1"/>
    <col min="19" max="16384" width="9.140625" style="696"/>
  </cols>
  <sheetData>
    <row r="1" spans="1:18">
      <c r="A1" s="817" t="e">
        <f>#REF!</f>
        <v>#REF!</v>
      </c>
      <c r="B1" s="817"/>
      <c r="C1" s="817"/>
      <c r="D1" s="817"/>
      <c r="E1" s="817"/>
      <c r="F1" s="817"/>
      <c r="G1" s="817"/>
      <c r="H1" s="817"/>
      <c r="I1" s="817"/>
      <c r="J1" s="953" t="s">
        <v>590</v>
      </c>
      <c r="K1" s="954"/>
      <c r="L1" s="731"/>
      <c r="M1" s="731"/>
    </row>
    <row r="2" spans="1:18" s="309" customFormat="1" ht="14.25" customHeight="1">
      <c r="A2" s="818" t="e">
        <f>#REF!</f>
        <v>#REF!</v>
      </c>
      <c r="B2" s="818"/>
      <c r="C2" s="818"/>
      <c r="D2" s="818"/>
      <c r="E2" s="818"/>
      <c r="F2" s="818"/>
      <c r="G2" s="818"/>
      <c r="H2" s="818"/>
      <c r="I2" s="818"/>
      <c r="J2" s="955"/>
      <c r="K2" s="956"/>
      <c r="L2" s="731"/>
      <c r="M2" s="731"/>
      <c r="Q2" s="603"/>
      <c r="R2" s="603"/>
    </row>
    <row r="3" spans="1:18">
      <c r="A3" s="718" t="s">
        <v>520</v>
      </c>
      <c r="B3" s="734" t="s">
        <v>320</v>
      </c>
      <c r="C3" s="732">
        <v>0</v>
      </c>
      <c r="D3" s="732"/>
      <c r="E3" s="716"/>
      <c r="F3" s="733"/>
      <c r="G3" s="733"/>
      <c r="H3" s="733"/>
      <c r="I3" s="733"/>
      <c r="J3" s="733"/>
      <c r="O3" s="696" t="s">
        <v>521</v>
      </c>
      <c r="P3" s="604">
        <v>10</v>
      </c>
    </row>
    <row r="4" spans="1:18">
      <c r="A4" s="698"/>
      <c r="B4" s="957"/>
      <c r="C4" s="958"/>
      <c r="D4" s="717" t="s">
        <v>208</v>
      </c>
      <c r="E4" s="717" t="s">
        <v>24</v>
      </c>
      <c r="F4" s="717" t="s">
        <v>46</v>
      </c>
      <c r="G4" s="717" t="s">
        <v>47</v>
      </c>
      <c r="H4" s="717" t="s">
        <v>522</v>
      </c>
      <c r="I4" s="717" t="s">
        <v>446</v>
      </c>
      <c r="J4" s="717" t="s">
        <v>0</v>
      </c>
      <c r="K4" s="718" t="s">
        <v>523</v>
      </c>
      <c r="L4" s="718" t="s">
        <v>524</v>
      </c>
      <c r="M4" s="698"/>
      <c r="O4" s="696" t="s">
        <v>331</v>
      </c>
      <c r="P4" s="605">
        <f>+(24.81+24.635)/2</f>
        <v>24.7225</v>
      </c>
    </row>
    <row r="5" spans="1:18">
      <c r="A5" s="698"/>
      <c r="B5" s="952" t="s">
        <v>525</v>
      </c>
      <c r="C5" s="952"/>
      <c r="D5" s="717"/>
      <c r="E5" s="717"/>
      <c r="F5" s="717"/>
      <c r="G5" s="717"/>
      <c r="H5" s="717"/>
      <c r="I5" s="698"/>
      <c r="J5" s="698"/>
      <c r="K5" s="719"/>
      <c r="L5" s="719"/>
      <c r="M5" s="698"/>
      <c r="O5" s="696" t="s">
        <v>526</v>
      </c>
      <c r="P5" s="696">
        <f>+P4-2*0.505</f>
        <v>23.712499999999999</v>
      </c>
    </row>
    <row r="6" spans="1:18">
      <c r="A6" s="698">
        <v>1</v>
      </c>
      <c r="B6" s="949" t="s">
        <v>527</v>
      </c>
      <c r="C6" s="949"/>
      <c r="D6" s="698">
        <v>2</v>
      </c>
      <c r="E6" s="699">
        <f>+$P$14</f>
        <v>16</v>
      </c>
      <c r="F6" s="700">
        <f>$P$6-0.281-0.0625</f>
        <v>5.2565</v>
      </c>
      <c r="G6" s="699">
        <f>+$P$9</f>
        <v>0.72499999999999998</v>
      </c>
      <c r="H6" s="698"/>
      <c r="I6" s="701">
        <f>D6*F6*G6</f>
        <v>7.6219250000000001</v>
      </c>
      <c r="J6" s="698" t="s">
        <v>95</v>
      </c>
      <c r="K6" s="698">
        <f>7.85*E6</f>
        <v>125.6</v>
      </c>
      <c r="L6" s="702">
        <f t="shared" ref="L6:L19" si="0">I6*K6</f>
        <v>957.31377999999995</v>
      </c>
      <c r="M6" s="698"/>
      <c r="O6" s="696" t="s">
        <v>528</v>
      </c>
      <c r="P6" s="606">
        <v>5.6</v>
      </c>
    </row>
    <row r="7" spans="1:18">
      <c r="A7" s="698">
        <v>2</v>
      </c>
      <c r="B7" s="949" t="s">
        <v>529</v>
      </c>
      <c r="C7" s="949"/>
      <c r="D7" s="698">
        <v>2</v>
      </c>
      <c r="E7" s="699">
        <f>+$P$15</f>
        <v>20</v>
      </c>
      <c r="F7" s="701">
        <v>0.79</v>
      </c>
      <c r="G7" s="698">
        <f>+G6</f>
        <v>0.72499999999999998</v>
      </c>
      <c r="H7" s="698"/>
      <c r="I7" s="701">
        <f>D7*F7*G7</f>
        <v>1.1455</v>
      </c>
      <c r="J7" s="698" t="s">
        <v>95</v>
      </c>
      <c r="K7" s="698">
        <f>7.85*E7</f>
        <v>157</v>
      </c>
      <c r="L7" s="702">
        <f t="shared" si="0"/>
        <v>179.84350000000001</v>
      </c>
      <c r="M7" s="698"/>
      <c r="O7" s="696" t="s">
        <v>530</v>
      </c>
      <c r="P7" s="606">
        <v>1.6</v>
      </c>
    </row>
    <row r="8" spans="1:18">
      <c r="A8" s="698">
        <v>3</v>
      </c>
      <c r="B8" s="949" t="s">
        <v>531</v>
      </c>
      <c r="C8" s="949"/>
      <c r="D8" s="698">
        <v>1</v>
      </c>
      <c r="E8" s="698">
        <v>12</v>
      </c>
      <c r="F8" s="698">
        <v>12</v>
      </c>
      <c r="G8" s="701">
        <f>+$P$10</f>
        <v>0.75</v>
      </c>
      <c r="H8" s="698"/>
      <c r="I8" s="701">
        <f>D8*F8*G8</f>
        <v>9</v>
      </c>
      <c r="J8" s="698" t="s">
        <v>95</v>
      </c>
      <c r="K8" s="698">
        <f>7.85*E8</f>
        <v>94.199999999999989</v>
      </c>
      <c r="L8" s="702">
        <f t="shared" si="0"/>
        <v>847.8</v>
      </c>
      <c r="M8" s="698"/>
      <c r="O8" s="696" t="s">
        <v>532</v>
      </c>
      <c r="P8" s="606">
        <v>0.5</v>
      </c>
    </row>
    <row r="9" spans="1:18">
      <c r="A9" s="698">
        <v>4</v>
      </c>
      <c r="B9" s="949" t="s">
        <v>533</v>
      </c>
      <c r="C9" s="949"/>
      <c r="D9" s="698">
        <v>1</v>
      </c>
      <c r="E9" s="699">
        <f>+$P$12</f>
        <v>12</v>
      </c>
      <c r="F9" s="700">
        <f>+$P$5</f>
        <v>23.712499999999999</v>
      </c>
      <c r="G9" s="698"/>
      <c r="H9" s="699">
        <f>+$P$7</f>
        <v>1.6</v>
      </c>
      <c r="I9" s="698">
        <f>D9*F9*H9</f>
        <v>37.94</v>
      </c>
      <c r="J9" s="698" t="s">
        <v>95</v>
      </c>
      <c r="K9" s="698">
        <f>7.85*E9</f>
        <v>94.199999999999989</v>
      </c>
      <c r="L9" s="702">
        <f t="shared" si="0"/>
        <v>3573.9479999999994</v>
      </c>
      <c r="M9" s="698"/>
      <c r="O9" s="696" t="s">
        <v>534</v>
      </c>
      <c r="P9" s="606">
        <v>0.72499999999999998</v>
      </c>
    </row>
    <row r="10" spans="1:18">
      <c r="A10" s="698">
        <v>5</v>
      </c>
      <c r="B10" s="949" t="s">
        <v>535</v>
      </c>
      <c r="C10" s="949"/>
      <c r="D10" s="698">
        <v>1</v>
      </c>
      <c r="E10" s="698">
        <f>+$P$13</f>
        <v>28</v>
      </c>
      <c r="F10" s="703">
        <f>F9</f>
        <v>23.712499999999999</v>
      </c>
      <c r="G10" s="699">
        <f>+$P$8</f>
        <v>0.5</v>
      </c>
      <c r="H10" s="698"/>
      <c r="I10" s="701">
        <f>D10*F10*G10</f>
        <v>11.856249999999999</v>
      </c>
      <c r="J10" s="698" t="s">
        <v>95</v>
      </c>
      <c r="K10" s="698">
        <f>7.85*E10</f>
        <v>219.79999999999998</v>
      </c>
      <c r="L10" s="702">
        <f t="shared" si="0"/>
        <v>2606.0037499999999</v>
      </c>
      <c r="M10" s="698"/>
      <c r="O10" s="696" t="s">
        <v>536</v>
      </c>
      <c r="P10" s="606">
        <v>0.75</v>
      </c>
    </row>
    <row r="11" spans="1:18">
      <c r="A11" s="698">
        <v>7</v>
      </c>
      <c r="B11" s="949" t="s">
        <v>537</v>
      </c>
      <c r="C11" s="949"/>
      <c r="D11" s="698">
        <v>2</v>
      </c>
      <c r="E11" s="698">
        <v>16</v>
      </c>
      <c r="F11" s="698">
        <v>0.56200000000000006</v>
      </c>
      <c r="G11" s="698">
        <f>+G6</f>
        <v>0.72499999999999998</v>
      </c>
      <c r="H11" s="698"/>
      <c r="I11" s="701">
        <f>D11*F11*G11</f>
        <v>0.81490000000000007</v>
      </c>
      <c r="J11" s="698" t="s">
        <v>95</v>
      </c>
      <c r="K11" s="698">
        <f>E11*7.85</f>
        <v>125.6</v>
      </c>
      <c r="L11" s="702">
        <f t="shared" si="0"/>
        <v>102.35144000000001</v>
      </c>
      <c r="M11" s="698"/>
      <c r="O11" s="704" t="s">
        <v>24</v>
      </c>
    </row>
    <row r="12" spans="1:18">
      <c r="A12" s="698">
        <v>8</v>
      </c>
      <c r="B12" s="949" t="s">
        <v>537</v>
      </c>
      <c r="C12" s="949"/>
      <c r="D12" s="698">
        <f>2*2</f>
        <v>4</v>
      </c>
      <c r="E12" s="698">
        <v>16</v>
      </c>
      <c r="F12" s="698">
        <f>F11</f>
        <v>0.56200000000000006</v>
      </c>
      <c r="G12" s="698">
        <v>0.155</v>
      </c>
      <c r="H12" s="698"/>
      <c r="I12" s="701">
        <f>D12*F12*G12</f>
        <v>0.34844000000000003</v>
      </c>
      <c r="J12" s="698" t="s">
        <v>95</v>
      </c>
      <c r="K12" s="698">
        <f>E12*7.85</f>
        <v>125.6</v>
      </c>
      <c r="L12" s="702">
        <f t="shared" si="0"/>
        <v>43.764064000000005</v>
      </c>
      <c r="M12" s="698"/>
      <c r="O12" s="696" t="s">
        <v>538</v>
      </c>
      <c r="P12" s="604">
        <v>12</v>
      </c>
    </row>
    <row r="13" spans="1:18">
      <c r="A13" s="698">
        <v>9</v>
      </c>
      <c r="B13" s="949" t="s">
        <v>539</v>
      </c>
      <c r="C13" s="949"/>
      <c r="D13" s="698">
        <v>2</v>
      </c>
      <c r="E13" s="698">
        <v>12</v>
      </c>
      <c r="F13" s="698">
        <v>0.442</v>
      </c>
      <c r="G13" s="698">
        <f>+G10</f>
        <v>0.5</v>
      </c>
      <c r="H13" s="698"/>
      <c r="I13" s="701">
        <f>D13*F13*G13</f>
        <v>0.442</v>
      </c>
      <c r="J13" s="698" t="s">
        <v>95</v>
      </c>
      <c r="K13" s="698">
        <f>E13*7.85</f>
        <v>94.199999999999989</v>
      </c>
      <c r="L13" s="702">
        <f t="shared" si="0"/>
        <v>41.636399999999995</v>
      </c>
      <c r="M13" s="698"/>
      <c r="O13" s="696" t="s">
        <v>532</v>
      </c>
      <c r="P13" s="604">
        <v>28</v>
      </c>
    </row>
    <row r="14" spans="1:18">
      <c r="A14" s="698">
        <v>10</v>
      </c>
      <c r="B14" s="949" t="s">
        <v>539</v>
      </c>
      <c r="C14" s="949"/>
      <c r="D14" s="698">
        <f>2*2</f>
        <v>4</v>
      </c>
      <c r="E14" s="698">
        <v>12</v>
      </c>
      <c r="F14" s="698">
        <v>0.442</v>
      </c>
      <c r="G14" s="698">
        <v>0.105</v>
      </c>
      <c r="H14" s="698"/>
      <c r="I14" s="701">
        <f>D14*F14*G14</f>
        <v>0.18564</v>
      </c>
      <c r="J14" s="698" t="s">
        <v>95</v>
      </c>
      <c r="K14" s="698">
        <f>E14*7.85</f>
        <v>94.199999999999989</v>
      </c>
      <c r="L14" s="702">
        <f t="shared" si="0"/>
        <v>17.487287999999999</v>
      </c>
      <c r="M14" s="698"/>
      <c r="O14" s="696" t="s">
        <v>534</v>
      </c>
      <c r="P14" s="604">
        <v>16</v>
      </c>
    </row>
    <row r="15" spans="1:18">
      <c r="A15" s="698">
        <v>11</v>
      </c>
      <c r="B15" s="949" t="s">
        <v>540</v>
      </c>
      <c r="C15" s="949"/>
      <c r="D15" s="698"/>
      <c r="E15" s="698"/>
      <c r="F15" s="698"/>
      <c r="G15" s="698"/>
      <c r="H15" s="698"/>
      <c r="I15" s="698"/>
      <c r="J15" s="698"/>
      <c r="K15" s="698"/>
      <c r="L15" s="702">
        <f t="shared" si="0"/>
        <v>0</v>
      </c>
      <c r="M15" s="698"/>
      <c r="O15" s="696" t="s">
        <v>536</v>
      </c>
      <c r="P15" s="604">
        <v>20</v>
      </c>
    </row>
    <row r="16" spans="1:18">
      <c r="A16" s="698"/>
      <c r="B16" s="949" t="s">
        <v>541</v>
      </c>
      <c r="C16" s="949"/>
      <c r="D16" s="698">
        <v>2</v>
      </c>
      <c r="E16" s="698">
        <v>12</v>
      </c>
      <c r="F16" s="698">
        <v>0.17499999999999999</v>
      </c>
      <c r="G16" s="698">
        <v>0.35199999999999998</v>
      </c>
      <c r="H16" s="698"/>
      <c r="I16" s="701">
        <f>D16*F16*G16</f>
        <v>0.12319999999999999</v>
      </c>
      <c r="J16" s="698" t="s">
        <v>95</v>
      </c>
      <c r="K16" s="698">
        <f>E16*7.85</f>
        <v>94.199999999999989</v>
      </c>
      <c r="L16" s="702">
        <f t="shared" si="0"/>
        <v>11.605439999999998</v>
      </c>
      <c r="M16" s="698"/>
    </row>
    <row r="17" spans="1:17" s="697" customFormat="1">
      <c r="A17" s="698"/>
      <c r="B17" s="949" t="s">
        <v>542</v>
      </c>
      <c r="C17" s="949"/>
      <c r="D17" s="698">
        <v>2</v>
      </c>
      <c r="E17" s="698">
        <v>12</v>
      </c>
      <c r="F17" s="701">
        <v>1</v>
      </c>
      <c r="G17" s="698">
        <f>G16</f>
        <v>0.35199999999999998</v>
      </c>
      <c r="H17" s="698"/>
      <c r="I17" s="698">
        <f>D17*F17*G17</f>
        <v>0.70399999999999996</v>
      </c>
      <c r="J17" s="698" t="s">
        <v>95</v>
      </c>
      <c r="K17" s="698">
        <f>E17*7.85</f>
        <v>94.199999999999989</v>
      </c>
      <c r="L17" s="702">
        <f t="shared" si="0"/>
        <v>66.316799999999986</v>
      </c>
      <c r="M17" s="698"/>
      <c r="N17" s="696"/>
      <c r="O17" s="696" t="s">
        <v>543</v>
      </c>
      <c r="P17" s="696"/>
    </row>
    <row r="18" spans="1:17" s="697" customFormat="1">
      <c r="A18" s="698"/>
      <c r="B18" s="949" t="s">
        <v>544</v>
      </c>
      <c r="C18" s="949"/>
      <c r="D18" s="698">
        <v>2</v>
      </c>
      <c r="E18" s="698">
        <v>12</v>
      </c>
      <c r="F18" s="698">
        <v>0.17499999999999999</v>
      </c>
      <c r="G18" s="698">
        <v>0.35199999999999998</v>
      </c>
      <c r="H18" s="698"/>
      <c r="I18" s="701">
        <f>D18*F18*G18</f>
        <v>0.12319999999999999</v>
      </c>
      <c r="J18" s="698" t="s">
        <v>95</v>
      </c>
      <c r="K18" s="698">
        <f>E18*7.85</f>
        <v>94.199999999999989</v>
      </c>
      <c r="L18" s="702">
        <f t="shared" si="0"/>
        <v>11.605439999999998</v>
      </c>
      <c r="M18" s="698"/>
      <c r="N18" s="696"/>
      <c r="O18" s="696"/>
      <c r="P18" s="696"/>
    </row>
    <row r="19" spans="1:17" s="697" customFormat="1">
      <c r="A19" s="698">
        <v>12</v>
      </c>
      <c r="B19" s="949" t="s">
        <v>545</v>
      </c>
      <c r="C19" s="949"/>
      <c r="D19" s="698">
        <f>2*15</f>
        <v>30</v>
      </c>
      <c r="E19" s="698">
        <v>10</v>
      </c>
      <c r="F19" s="701">
        <f>(G6-0.012)/2</f>
        <v>0.35649999999999998</v>
      </c>
      <c r="G19" s="698"/>
      <c r="H19" s="698">
        <f>H9</f>
        <v>1.6</v>
      </c>
      <c r="I19" s="698">
        <f>D19*F19*H19</f>
        <v>17.112000000000002</v>
      </c>
      <c r="J19" s="698" t="s">
        <v>95</v>
      </c>
      <c r="K19" s="698">
        <f>E19*7.85</f>
        <v>78.5</v>
      </c>
      <c r="L19" s="702">
        <f t="shared" si="0"/>
        <v>1343.2920000000001</v>
      </c>
      <c r="M19" s="698"/>
      <c r="N19" s="696"/>
      <c r="O19" s="696"/>
      <c r="P19" s="696"/>
    </row>
    <row r="20" spans="1:17" s="697" customFormat="1">
      <c r="A20" s="698">
        <v>13</v>
      </c>
      <c r="B20" s="949" t="s">
        <v>546</v>
      </c>
      <c r="C20" s="949"/>
      <c r="D20" s="698"/>
      <c r="E20" s="698"/>
      <c r="F20" s="698"/>
      <c r="G20" s="698"/>
      <c r="H20" s="698"/>
      <c r="I20" s="698"/>
      <c r="J20" s="698"/>
      <c r="K20" s="698"/>
      <c r="L20" s="702"/>
      <c r="M20" s="698"/>
      <c r="N20" s="696"/>
      <c r="O20" s="704" t="s">
        <v>547</v>
      </c>
      <c r="P20" s="696"/>
    </row>
    <row r="21" spans="1:17" s="697" customFormat="1">
      <c r="A21" s="698"/>
      <c r="B21" s="949" t="s">
        <v>548</v>
      </c>
      <c r="C21" s="949"/>
      <c r="D21" s="698">
        <v>13</v>
      </c>
      <c r="E21" s="698">
        <v>10</v>
      </c>
      <c r="F21" s="950">
        <f>(0.577*0.175)+0.5*(0.577+0.37)*0.05</f>
        <v>0.12464999999999998</v>
      </c>
      <c r="G21" s="950"/>
      <c r="H21" s="950"/>
      <c r="I21" s="698">
        <f>F21*D21</f>
        <v>1.6204499999999997</v>
      </c>
      <c r="J21" s="698" t="s">
        <v>95</v>
      </c>
      <c r="K21" s="698">
        <f>E21*7.85</f>
        <v>78.5</v>
      </c>
      <c r="L21" s="702">
        <f t="shared" ref="L21:L31" si="1">I21*K21</f>
        <v>127.20532499999997</v>
      </c>
      <c r="M21" s="698"/>
      <c r="N21" s="696"/>
      <c r="O21" s="696" t="s">
        <v>549</v>
      </c>
      <c r="P21" s="606">
        <v>2.5</v>
      </c>
    </row>
    <row r="22" spans="1:17" s="697" customFormat="1">
      <c r="A22" s="698"/>
      <c r="B22" s="949" t="s">
        <v>550</v>
      </c>
      <c r="C22" s="949"/>
      <c r="D22" s="698">
        <v>15</v>
      </c>
      <c r="E22" s="698">
        <v>10</v>
      </c>
      <c r="F22" s="950">
        <f>(0.2*0.05)+0.5*(0.2+0.12)*0.16</f>
        <v>3.5600000000000007E-2</v>
      </c>
      <c r="G22" s="950"/>
      <c r="H22" s="950"/>
      <c r="I22" s="698">
        <f>F22*D22</f>
        <v>0.53400000000000014</v>
      </c>
      <c r="J22" s="698" t="s">
        <v>95</v>
      </c>
      <c r="K22" s="698">
        <f>E22*7.85</f>
        <v>78.5</v>
      </c>
      <c r="L22" s="702">
        <f t="shared" si="1"/>
        <v>41.919000000000011</v>
      </c>
      <c r="M22" s="698"/>
      <c r="N22" s="696"/>
      <c r="O22" s="696" t="s">
        <v>551</v>
      </c>
      <c r="P22" s="606">
        <v>1</v>
      </c>
    </row>
    <row r="23" spans="1:17" s="697" customFormat="1">
      <c r="A23" s="698"/>
      <c r="B23" s="949" t="s">
        <v>552</v>
      </c>
      <c r="C23" s="949"/>
      <c r="D23" s="698">
        <v>2</v>
      </c>
      <c r="E23" s="698">
        <v>10</v>
      </c>
      <c r="F23" s="950">
        <f>(0.392*0.05)+0.5*(0.392+0.298)*0.05</f>
        <v>3.6850000000000001E-2</v>
      </c>
      <c r="G23" s="950"/>
      <c r="H23" s="950"/>
      <c r="I23" s="698">
        <f>F23*D23</f>
        <v>7.3700000000000002E-2</v>
      </c>
      <c r="J23" s="698" t="s">
        <v>95</v>
      </c>
      <c r="K23" s="698">
        <f>E23*7.85</f>
        <v>78.5</v>
      </c>
      <c r="L23" s="702">
        <f t="shared" si="1"/>
        <v>5.78545</v>
      </c>
      <c r="M23" s="698"/>
      <c r="N23" s="696"/>
      <c r="O23" s="696"/>
      <c r="P23" s="696"/>
    </row>
    <row r="24" spans="1:17" s="697" customFormat="1">
      <c r="A24" s="698">
        <v>14</v>
      </c>
      <c r="B24" s="951" t="s">
        <v>553</v>
      </c>
      <c r="C24" s="951"/>
      <c r="D24" s="698">
        <f>15*2</f>
        <v>30</v>
      </c>
      <c r="E24" s="698"/>
      <c r="F24" s="705">
        <f>2.5-0.375-0.02</f>
        <v>2.105</v>
      </c>
      <c r="G24" s="705"/>
      <c r="H24" s="705"/>
      <c r="I24" s="698">
        <f>F24*D24</f>
        <v>63.15</v>
      </c>
      <c r="J24" s="698" t="s">
        <v>554</v>
      </c>
      <c r="K24" s="698">
        <v>14.9</v>
      </c>
      <c r="L24" s="702">
        <f t="shared" si="1"/>
        <v>940.93499999999995</v>
      </c>
      <c r="M24" s="698"/>
      <c r="N24" s="696"/>
      <c r="O24" s="696"/>
      <c r="P24" s="696"/>
    </row>
    <row r="25" spans="1:17" s="697" customFormat="1">
      <c r="A25" s="698">
        <v>15</v>
      </c>
      <c r="B25" s="949" t="s">
        <v>555</v>
      </c>
      <c r="C25" s="949"/>
      <c r="D25" s="698">
        <v>14</v>
      </c>
      <c r="E25" s="698"/>
      <c r="F25" s="705">
        <v>1.92</v>
      </c>
      <c r="G25" s="705"/>
      <c r="H25" s="705"/>
      <c r="I25" s="698">
        <f>D25*F25</f>
        <v>26.88</v>
      </c>
      <c r="J25" s="698" t="s">
        <v>554</v>
      </c>
      <c r="K25" s="698">
        <v>14.9</v>
      </c>
      <c r="L25" s="702">
        <f t="shared" si="1"/>
        <v>400.512</v>
      </c>
      <c r="M25" s="698"/>
      <c r="N25" s="696"/>
      <c r="O25" s="696"/>
      <c r="P25" s="696"/>
    </row>
    <row r="26" spans="1:17" s="697" customFormat="1">
      <c r="A26" s="698">
        <v>16</v>
      </c>
      <c r="B26" s="949" t="s">
        <v>556</v>
      </c>
      <c r="C26" s="949"/>
      <c r="D26" s="698">
        <f>D24</f>
        <v>30</v>
      </c>
      <c r="E26" s="698"/>
      <c r="F26" s="705">
        <f>F24</f>
        <v>2.105</v>
      </c>
      <c r="G26" s="705"/>
      <c r="H26" s="705"/>
      <c r="I26" s="698">
        <f>D26*F26</f>
        <v>63.15</v>
      </c>
      <c r="J26" s="698" t="s">
        <v>554</v>
      </c>
      <c r="K26" s="698">
        <v>14.9</v>
      </c>
      <c r="L26" s="702">
        <f t="shared" si="1"/>
        <v>940.93499999999995</v>
      </c>
      <c r="M26" s="698"/>
      <c r="N26" s="207"/>
      <c r="O26" s="696"/>
      <c r="P26" s="696"/>
    </row>
    <row r="27" spans="1:17" s="697" customFormat="1">
      <c r="A27" s="698">
        <v>17</v>
      </c>
      <c r="B27" s="949" t="s">
        <v>557</v>
      </c>
      <c r="C27" s="949"/>
      <c r="D27" s="706">
        <f>2*7*2</f>
        <v>28</v>
      </c>
      <c r="E27" s="720"/>
      <c r="F27" s="705">
        <v>1.6</v>
      </c>
      <c r="G27" s="705"/>
      <c r="H27" s="705"/>
      <c r="I27" s="698">
        <f>F27*D27</f>
        <v>44.800000000000004</v>
      </c>
      <c r="J27" s="698" t="s">
        <v>554</v>
      </c>
      <c r="K27" s="698">
        <v>14.9</v>
      </c>
      <c r="L27" s="702">
        <f t="shared" si="1"/>
        <v>667.5200000000001</v>
      </c>
      <c r="M27" s="698"/>
      <c r="N27" s="207"/>
      <c r="O27" s="696"/>
      <c r="P27" s="696"/>
    </row>
    <row r="28" spans="1:17" s="697" customFormat="1">
      <c r="A28" s="698">
        <v>18</v>
      </c>
      <c r="B28" s="949" t="s">
        <v>558</v>
      </c>
      <c r="C28" s="949"/>
      <c r="D28" s="706">
        <v>7</v>
      </c>
      <c r="E28" s="706">
        <v>10</v>
      </c>
      <c r="F28" s="950">
        <f>(0.528*0.25)+0.5*(0.528+0.345)*0.075</f>
        <v>0.16473750000000001</v>
      </c>
      <c r="G28" s="950"/>
      <c r="H28" s="950"/>
      <c r="I28" s="701">
        <f>D28*F28</f>
        <v>1.1531625000000001</v>
      </c>
      <c r="J28" s="701" t="s">
        <v>95</v>
      </c>
      <c r="K28" s="698">
        <f>7.85*E28</f>
        <v>78.5</v>
      </c>
      <c r="L28" s="702">
        <f t="shared" si="1"/>
        <v>90.523256250000003</v>
      </c>
      <c r="M28" s="698"/>
      <c r="N28" s="696"/>
      <c r="O28" s="696"/>
      <c r="P28" s="696"/>
    </row>
    <row r="29" spans="1:17" s="697" customFormat="1">
      <c r="A29" s="698"/>
      <c r="B29" s="949" t="s">
        <v>559</v>
      </c>
      <c r="C29" s="949"/>
      <c r="D29" s="706">
        <f>2*D28</f>
        <v>14</v>
      </c>
      <c r="E29" s="706">
        <v>10</v>
      </c>
      <c r="F29" s="950">
        <f>(0.336*0.291)+(0.093*0.243)+0.5*0.083*0.093</f>
        <v>0.1242345</v>
      </c>
      <c r="G29" s="950"/>
      <c r="H29" s="950"/>
      <c r="I29" s="701">
        <f>F29*D29</f>
        <v>1.7392829999999999</v>
      </c>
      <c r="J29" s="701" t="s">
        <v>95</v>
      </c>
      <c r="K29" s="698">
        <f>7.85*E29</f>
        <v>78.5</v>
      </c>
      <c r="L29" s="702">
        <f t="shared" si="1"/>
        <v>136.5337155</v>
      </c>
      <c r="M29" s="698"/>
      <c r="N29" s="696"/>
      <c r="O29" s="696"/>
      <c r="P29" s="696"/>
      <c r="Q29" s="207"/>
    </row>
    <row r="30" spans="1:17" s="697" customFormat="1">
      <c r="A30" s="698"/>
      <c r="B30" s="949" t="s">
        <v>560</v>
      </c>
      <c r="C30" s="949"/>
      <c r="D30" s="698">
        <v>14</v>
      </c>
      <c r="E30" s="698">
        <v>10</v>
      </c>
      <c r="F30" s="950">
        <f>0.135*0.11+0.2*0.1+0.5*0.035*0.2</f>
        <v>3.8350000000000009E-2</v>
      </c>
      <c r="G30" s="950"/>
      <c r="H30" s="950"/>
      <c r="I30" s="701">
        <f>F30*D30</f>
        <v>0.53690000000000015</v>
      </c>
      <c r="J30" s="701" t="s">
        <v>95</v>
      </c>
      <c r="K30" s="698">
        <f>7.85*E30</f>
        <v>78.5</v>
      </c>
      <c r="L30" s="702">
        <f t="shared" si="1"/>
        <v>42.146650000000015</v>
      </c>
      <c r="M30" s="698"/>
      <c r="N30" s="696"/>
      <c r="O30" s="696"/>
      <c r="P30" s="696"/>
    </row>
    <row r="31" spans="1:17" s="697" customFormat="1">
      <c r="A31" s="698">
        <v>19</v>
      </c>
      <c r="B31" s="949" t="s">
        <v>561</v>
      </c>
      <c r="C31" s="949"/>
      <c r="D31" s="698">
        <v>8</v>
      </c>
      <c r="E31" s="698">
        <v>10</v>
      </c>
      <c r="F31" s="705">
        <f>F19</f>
        <v>0.35649999999999998</v>
      </c>
      <c r="G31" s="705"/>
      <c r="H31" s="705">
        <f>H19</f>
        <v>1.6</v>
      </c>
      <c r="I31" s="701">
        <f>H31*F31*D31</f>
        <v>4.5632000000000001</v>
      </c>
      <c r="J31" s="701" t="s">
        <v>95</v>
      </c>
      <c r="K31" s="698">
        <f>7.85*E31</f>
        <v>78.5</v>
      </c>
      <c r="L31" s="702">
        <f t="shared" si="1"/>
        <v>358.21120000000002</v>
      </c>
      <c r="M31" s="698"/>
      <c r="N31" s="696"/>
      <c r="O31" s="696"/>
      <c r="P31" s="696"/>
    </row>
    <row r="32" spans="1:17" s="697" customFormat="1">
      <c r="A32" s="698"/>
      <c r="B32" s="720"/>
      <c r="C32" s="720"/>
      <c r="D32" s="698"/>
      <c r="E32" s="698"/>
      <c r="F32" s="698"/>
      <c r="G32" s="698"/>
      <c r="H32" s="698"/>
      <c r="I32" s="698"/>
      <c r="J32" s="698"/>
      <c r="K32" s="719" t="s">
        <v>446</v>
      </c>
      <c r="L32" s="721">
        <f>SUM(L6:L31)</f>
        <v>13555.194498749999</v>
      </c>
      <c r="M32" s="722"/>
      <c r="N32" s="723"/>
      <c r="O32" s="696"/>
      <c r="P32" s="696"/>
    </row>
    <row r="33" spans="1:14">
      <c r="A33" s="698"/>
      <c r="B33" s="724"/>
      <c r="C33" s="707"/>
      <c r="D33" s="698"/>
      <c r="E33" s="698"/>
      <c r="F33" s="698"/>
      <c r="G33" s="698"/>
      <c r="H33" s="698"/>
      <c r="I33" s="698"/>
      <c r="J33" s="698"/>
      <c r="K33" s="698"/>
      <c r="L33" s="725">
        <f>L32/1000*2</f>
        <v>27.110388997499999</v>
      </c>
      <c r="M33" s="726">
        <f>L33*$C$3</f>
        <v>0</v>
      </c>
      <c r="N33" s="723"/>
    </row>
    <row r="34" spans="1:14">
      <c r="A34" s="698"/>
      <c r="B34" s="952" t="s">
        <v>562</v>
      </c>
      <c r="C34" s="952"/>
      <c r="D34" s="698"/>
      <c r="E34" s="698"/>
      <c r="F34" s="698"/>
      <c r="G34" s="698"/>
      <c r="H34" s="698"/>
      <c r="I34" s="698"/>
      <c r="J34" s="698"/>
      <c r="K34" s="698"/>
      <c r="L34" s="698"/>
      <c r="M34" s="698"/>
    </row>
    <row r="35" spans="1:14">
      <c r="A35" s="698">
        <v>1</v>
      </c>
      <c r="B35" s="949" t="s">
        <v>527</v>
      </c>
      <c r="C35" s="949"/>
      <c r="D35" s="698">
        <v>2</v>
      </c>
      <c r="E35" s="699">
        <f>+$P$14</f>
        <v>16</v>
      </c>
      <c r="F35" s="700">
        <f>$P$6-0.281-0.0625</f>
        <v>5.2565</v>
      </c>
      <c r="G35" s="699">
        <f>+$P$9</f>
        <v>0.72499999999999998</v>
      </c>
      <c r="H35" s="698"/>
      <c r="I35" s="701">
        <f>D35*F35*G35</f>
        <v>7.6219250000000001</v>
      </c>
      <c r="J35" s="698" t="s">
        <v>95</v>
      </c>
      <c r="K35" s="698">
        <f>7.85*E35</f>
        <v>125.6</v>
      </c>
      <c r="L35" s="702">
        <f t="shared" ref="L35:L59" si="2">I35*K35</f>
        <v>957.31377999999995</v>
      </c>
      <c r="M35" s="698"/>
    </row>
    <row r="36" spans="1:14">
      <c r="A36" s="698">
        <v>2</v>
      </c>
      <c r="B36" s="949" t="s">
        <v>529</v>
      </c>
      <c r="C36" s="949"/>
      <c r="D36" s="698">
        <v>2</v>
      </c>
      <c r="E36" s="699">
        <f>+$P$15</f>
        <v>20</v>
      </c>
      <c r="F36" s="701">
        <v>0.79</v>
      </c>
      <c r="G36" s="698">
        <f>+G35</f>
        <v>0.72499999999999998</v>
      </c>
      <c r="H36" s="698"/>
      <c r="I36" s="701">
        <f>D36*F36*G36</f>
        <v>1.1455</v>
      </c>
      <c r="J36" s="698" t="s">
        <v>95</v>
      </c>
      <c r="K36" s="698">
        <f>7.85*E36</f>
        <v>157</v>
      </c>
      <c r="L36" s="702">
        <f t="shared" si="2"/>
        <v>179.84350000000001</v>
      </c>
      <c r="M36" s="698"/>
    </row>
    <row r="37" spans="1:14">
      <c r="A37" s="698">
        <v>3</v>
      </c>
      <c r="B37" s="949" t="s">
        <v>531</v>
      </c>
      <c r="C37" s="949"/>
      <c r="D37" s="698">
        <v>1</v>
      </c>
      <c r="E37" s="698">
        <v>12</v>
      </c>
      <c r="F37" s="698">
        <v>12</v>
      </c>
      <c r="G37" s="701">
        <f>+$P$10</f>
        <v>0.75</v>
      </c>
      <c r="H37" s="698"/>
      <c r="I37" s="701">
        <f>D37*F37*G37</f>
        <v>9</v>
      </c>
      <c r="J37" s="698" t="s">
        <v>95</v>
      </c>
      <c r="K37" s="698">
        <f>7.85*E37</f>
        <v>94.199999999999989</v>
      </c>
      <c r="L37" s="702">
        <f t="shared" si="2"/>
        <v>847.8</v>
      </c>
      <c r="M37" s="698"/>
    </row>
    <row r="38" spans="1:14">
      <c r="A38" s="698">
        <v>4</v>
      </c>
      <c r="B38" s="949" t="s">
        <v>533</v>
      </c>
      <c r="C38" s="949"/>
      <c r="D38" s="698">
        <v>1</v>
      </c>
      <c r="E38" s="699">
        <f>+$P$12</f>
        <v>12</v>
      </c>
      <c r="F38" s="700">
        <f>+$P$5</f>
        <v>23.712499999999999</v>
      </c>
      <c r="G38" s="698"/>
      <c r="H38" s="699">
        <f>+$P$7</f>
        <v>1.6</v>
      </c>
      <c r="I38" s="698">
        <f>D38*F38*H38</f>
        <v>37.94</v>
      </c>
      <c r="J38" s="698" t="s">
        <v>95</v>
      </c>
      <c r="K38" s="698">
        <f>7.85*E38</f>
        <v>94.199999999999989</v>
      </c>
      <c r="L38" s="702">
        <f t="shared" si="2"/>
        <v>3573.9479999999994</v>
      </c>
      <c r="M38" s="698"/>
    </row>
    <row r="39" spans="1:14">
      <c r="A39" s="698">
        <v>5</v>
      </c>
      <c r="B39" s="949" t="s">
        <v>535</v>
      </c>
      <c r="C39" s="949"/>
      <c r="D39" s="698">
        <v>1</v>
      </c>
      <c r="E39" s="698">
        <f>+$P$13</f>
        <v>28</v>
      </c>
      <c r="F39" s="703">
        <f>F38</f>
        <v>23.712499999999999</v>
      </c>
      <c r="G39" s="699">
        <f>+$P$8</f>
        <v>0.5</v>
      </c>
      <c r="H39" s="698"/>
      <c r="I39" s="701">
        <f>D39*F39*G39</f>
        <v>11.856249999999999</v>
      </c>
      <c r="J39" s="698" t="s">
        <v>95</v>
      </c>
      <c r="K39" s="698">
        <f>7.85*E39</f>
        <v>219.79999999999998</v>
      </c>
      <c r="L39" s="702">
        <f t="shared" si="2"/>
        <v>2606.0037499999999</v>
      </c>
      <c r="M39" s="698"/>
    </row>
    <row r="40" spans="1:14">
      <c r="A40" s="698">
        <v>6</v>
      </c>
      <c r="B40" s="949" t="s">
        <v>537</v>
      </c>
      <c r="C40" s="949"/>
      <c r="D40" s="698">
        <v>2</v>
      </c>
      <c r="E40" s="698">
        <v>16</v>
      </c>
      <c r="F40" s="698">
        <v>0.56200000000000006</v>
      </c>
      <c r="G40" s="698">
        <f>+G35</f>
        <v>0.72499999999999998</v>
      </c>
      <c r="H40" s="698"/>
      <c r="I40" s="701">
        <f>D40*F40*G40</f>
        <v>0.81490000000000007</v>
      </c>
      <c r="J40" s="698" t="s">
        <v>95</v>
      </c>
      <c r="K40" s="698">
        <f>E40*7.85</f>
        <v>125.6</v>
      </c>
      <c r="L40" s="702">
        <f t="shared" si="2"/>
        <v>102.35144000000001</v>
      </c>
      <c r="M40" s="698"/>
    </row>
    <row r="41" spans="1:14">
      <c r="A41" s="698">
        <v>7</v>
      </c>
      <c r="B41" s="949" t="s">
        <v>537</v>
      </c>
      <c r="C41" s="949"/>
      <c r="D41" s="698">
        <f>2*2</f>
        <v>4</v>
      </c>
      <c r="E41" s="698">
        <v>16</v>
      </c>
      <c r="F41" s="698">
        <f>F40</f>
        <v>0.56200000000000006</v>
      </c>
      <c r="G41" s="698">
        <v>0.155</v>
      </c>
      <c r="H41" s="698"/>
      <c r="I41" s="701">
        <f>D41*F41*G41</f>
        <v>0.34844000000000003</v>
      </c>
      <c r="J41" s="698" t="s">
        <v>95</v>
      </c>
      <c r="K41" s="698">
        <f>E41*7.85</f>
        <v>125.6</v>
      </c>
      <c r="L41" s="702">
        <f t="shared" si="2"/>
        <v>43.764064000000005</v>
      </c>
      <c r="M41" s="698"/>
      <c r="N41" s="696">
        <f>COS(RADIANS(28))*11.75</f>
        <v>10.374634216092392</v>
      </c>
    </row>
    <row r="42" spans="1:14">
      <c r="A42" s="698">
        <v>8</v>
      </c>
      <c r="B42" s="949" t="s">
        <v>539</v>
      </c>
      <c r="C42" s="949"/>
      <c r="D42" s="698">
        <v>2</v>
      </c>
      <c r="E42" s="698">
        <v>12</v>
      </c>
      <c r="F42" s="698">
        <v>0.442</v>
      </c>
      <c r="G42" s="698">
        <f>+G39</f>
        <v>0.5</v>
      </c>
      <c r="H42" s="698"/>
      <c r="I42" s="701">
        <f>D42*F42*G42</f>
        <v>0.442</v>
      </c>
      <c r="J42" s="698" t="s">
        <v>95</v>
      </c>
      <c r="K42" s="698">
        <f>E42*7.85</f>
        <v>94.199999999999989</v>
      </c>
      <c r="L42" s="702">
        <f t="shared" si="2"/>
        <v>41.636399999999995</v>
      </c>
      <c r="M42" s="698"/>
    </row>
    <row r="43" spans="1:14">
      <c r="A43" s="698">
        <v>9</v>
      </c>
      <c r="B43" s="949" t="s">
        <v>539</v>
      </c>
      <c r="C43" s="949"/>
      <c r="D43" s="698">
        <f>2*2</f>
        <v>4</v>
      </c>
      <c r="E43" s="698">
        <v>12</v>
      </c>
      <c r="F43" s="698">
        <v>0.442</v>
      </c>
      <c r="G43" s="698">
        <v>0.105</v>
      </c>
      <c r="H43" s="698"/>
      <c r="I43" s="701">
        <f>D43*F43*G43</f>
        <v>0.18564</v>
      </c>
      <c r="J43" s="698" t="s">
        <v>95</v>
      </c>
      <c r="K43" s="698">
        <f>E43*7.85</f>
        <v>94.199999999999989</v>
      </c>
      <c r="L43" s="702">
        <f t="shared" si="2"/>
        <v>17.487287999999999</v>
      </c>
      <c r="M43" s="698"/>
    </row>
    <row r="44" spans="1:14">
      <c r="A44" s="698">
        <v>10</v>
      </c>
      <c r="B44" s="949" t="s">
        <v>540</v>
      </c>
      <c r="C44" s="949"/>
      <c r="D44" s="698"/>
      <c r="E44" s="698"/>
      <c r="F44" s="698"/>
      <c r="G44" s="698"/>
      <c r="H44" s="698"/>
      <c r="I44" s="698"/>
      <c r="J44" s="698"/>
      <c r="K44" s="698"/>
      <c r="L44" s="702">
        <f t="shared" si="2"/>
        <v>0</v>
      </c>
      <c r="M44" s="698"/>
    </row>
    <row r="45" spans="1:14">
      <c r="A45" s="698"/>
      <c r="B45" s="949" t="s">
        <v>541</v>
      </c>
      <c r="C45" s="949"/>
      <c r="D45" s="698">
        <v>2</v>
      </c>
      <c r="E45" s="698">
        <v>12</v>
      </c>
      <c r="F45" s="698">
        <v>0.17499999999999999</v>
      </c>
      <c r="G45" s="698">
        <v>0.35199999999999998</v>
      </c>
      <c r="H45" s="698"/>
      <c r="I45" s="701">
        <f>D45*F45*G45</f>
        <v>0.12319999999999999</v>
      </c>
      <c r="J45" s="698" t="s">
        <v>95</v>
      </c>
      <c r="K45" s="698">
        <f>E45*7.85</f>
        <v>94.199999999999989</v>
      </c>
      <c r="L45" s="702">
        <f t="shared" si="2"/>
        <v>11.605439999999998</v>
      </c>
      <c r="M45" s="698"/>
    </row>
    <row r="46" spans="1:14">
      <c r="A46" s="698"/>
      <c r="B46" s="949" t="s">
        <v>542</v>
      </c>
      <c r="C46" s="949"/>
      <c r="D46" s="698">
        <v>2</v>
      </c>
      <c r="E46" s="698">
        <v>12</v>
      </c>
      <c r="F46" s="701">
        <v>1</v>
      </c>
      <c r="G46" s="698">
        <f>G45</f>
        <v>0.35199999999999998</v>
      </c>
      <c r="H46" s="698"/>
      <c r="I46" s="698">
        <f>D46*F46*G46</f>
        <v>0.70399999999999996</v>
      </c>
      <c r="J46" s="698" t="s">
        <v>95</v>
      </c>
      <c r="K46" s="698">
        <f>E46*7.85</f>
        <v>94.199999999999989</v>
      </c>
      <c r="L46" s="702">
        <f t="shared" si="2"/>
        <v>66.316799999999986</v>
      </c>
      <c r="M46" s="698"/>
    </row>
    <row r="47" spans="1:14">
      <c r="A47" s="698"/>
      <c r="B47" s="949" t="s">
        <v>544</v>
      </c>
      <c r="C47" s="949"/>
      <c r="D47" s="698">
        <v>2</v>
      </c>
      <c r="E47" s="698">
        <v>12</v>
      </c>
      <c r="F47" s="698">
        <v>0.17499999999999999</v>
      </c>
      <c r="G47" s="698">
        <v>0.35199999999999998</v>
      </c>
      <c r="H47" s="698"/>
      <c r="I47" s="701">
        <f>D47*F47*G47</f>
        <v>0.12319999999999999</v>
      </c>
      <c r="J47" s="698" t="s">
        <v>95</v>
      </c>
      <c r="K47" s="698">
        <f>E47*7.85</f>
        <v>94.199999999999989</v>
      </c>
      <c r="L47" s="702">
        <f t="shared" si="2"/>
        <v>11.605439999999998</v>
      </c>
      <c r="M47" s="698"/>
    </row>
    <row r="48" spans="1:14">
      <c r="A48" s="698">
        <v>11</v>
      </c>
      <c r="B48" s="949" t="s">
        <v>545</v>
      </c>
      <c r="C48" s="949"/>
      <c r="D48" s="698">
        <f>2*15</f>
        <v>30</v>
      </c>
      <c r="E48" s="698">
        <v>10</v>
      </c>
      <c r="F48" s="708">
        <f>(0.275-0.012)/2</f>
        <v>0.13150000000000001</v>
      </c>
      <c r="G48" s="698"/>
      <c r="H48" s="698">
        <f>H38</f>
        <v>1.6</v>
      </c>
      <c r="I48" s="701">
        <f>D48*F48*H48</f>
        <v>6.3120000000000012</v>
      </c>
      <c r="J48" s="698" t="s">
        <v>95</v>
      </c>
      <c r="K48" s="698">
        <f>E48*7.85</f>
        <v>78.5</v>
      </c>
      <c r="L48" s="709">
        <f t="shared" si="2"/>
        <v>495.49200000000008</v>
      </c>
      <c r="M48" s="698"/>
    </row>
    <row r="49" spans="1:14">
      <c r="A49" s="698">
        <v>12</v>
      </c>
      <c r="B49" s="949" t="s">
        <v>546</v>
      </c>
      <c r="C49" s="949"/>
      <c r="D49" s="698"/>
      <c r="E49" s="698"/>
      <c r="F49" s="698"/>
      <c r="G49" s="698"/>
      <c r="H49" s="698"/>
      <c r="I49" s="698"/>
      <c r="J49" s="698"/>
      <c r="K49" s="698"/>
      <c r="L49" s="702">
        <f t="shared" si="2"/>
        <v>0</v>
      </c>
      <c r="M49" s="698"/>
    </row>
    <row r="50" spans="1:14">
      <c r="A50" s="698"/>
      <c r="B50" s="949" t="s">
        <v>548</v>
      </c>
      <c r="C50" s="949"/>
      <c r="D50" s="698">
        <v>0</v>
      </c>
      <c r="E50" s="698">
        <v>10</v>
      </c>
      <c r="F50" s="950">
        <f>(0.577*0.175)+0.5*(0.577+0.37)*0.05</f>
        <v>0.12464999999999998</v>
      </c>
      <c r="G50" s="950"/>
      <c r="H50" s="950"/>
      <c r="I50" s="698">
        <f>F50*D50</f>
        <v>0</v>
      </c>
      <c r="J50" s="698" t="s">
        <v>95</v>
      </c>
      <c r="K50" s="698">
        <f>E50*7.85</f>
        <v>78.5</v>
      </c>
      <c r="L50" s="709">
        <f t="shared" si="2"/>
        <v>0</v>
      </c>
      <c r="M50" s="698"/>
    </row>
    <row r="51" spans="1:14">
      <c r="A51" s="698"/>
      <c r="B51" s="949" t="s">
        <v>550</v>
      </c>
      <c r="C51" s="949"/>
      <c r="D51" s="710">
        <v>14</v>
      </c>
      <c r="E51" s="698">
        <v>10</v>
      </c>
      <c r="F51" s="950">
        <f>(0.2*0.05)+0.5*(0.2+0.12)*0.16</f>
        <v>3.5600000000000007E-2</v>
      </c>
      <c r="G51" s="950"/>
      <c r="H51" s="950"/>
      <c r="I51" s="701">
        <f>F51*D51</f>
        <v>0.49840000000000007</v>
      </c>
      <c r="J51" s="698" t="s">
        <v>95</v>
      </c>
      <c r="K51" s="698">
        <f>E51*7.85</f>
        <v>78.5</v>
      </c>
      <c r="L51" s="709">
        <f t="shared" si="2"/>
        <v>39.124400000000009</v>
      </c>
      <c r="M51" s="698"/>
    </row>
    <row r="52" spans="1:14">
      <c r="A52" s="698"/>
      <c r="B52" s="949" t="s">
        <v>552</v>
      </c>
      <c r="C52" s="949"/>
      <c r="D52" s="710">
        <v>0</v>
      </c>
      <c r="E52" s="698">
        <v>10</v>
      </c>
      <c r="F52" s="950">
        <f>(0.392*0.05)+0.5*(0.392+0.298)*0.05</f>
        <v>3.6850000000000001E-2</v>
      </c>
      <c r="G52" s="950"/>
      <c r="H52" s="950"/>
      <c r="I52" s="698">
        <f>F52*D52</f>
        <v>0</v>
      </c>
      <c r="J52" s="698" t="s">
        <v>95</v>
      </c>
      <c r="K52" s="698">
        <f>E52*7.85</f>
        <v>78.5</v>
      </c>
      <c r="L52" s="709">
        <f t="shared" si="2"/>
        <v>0</v>
      </c>
      <c r="M52" s="698"/>
    </row>
    <row r="53" spans="1:14">
      <c r="A53" s="698">
        <v>13</v>
      </c>
      <c r="B53" s="951" t="s">
        <v>553</v>
      </c>
      <c r="C53" s="951"/>
      <c r="D53" s="710">
        <f>2*7</f>
        <v>14</v>
      </c>
      <c r="E53" s="698"/>
      <c r="F53" s="700">
        <f>$P$21-$P$9-0.02</f>
        <v>1.7549999999999999</v>
      </c>
      <c r="G53" s="705"/>
      <c r="H53" s="705"/>
      <c r="I53" s="698">
        <f>F53*D53</f>
        <v>24.57</v>
      </c>
      <c r="J53" s="698" t="s">
        <v>554</v>
      </c>
      <c r="K53" s="698">
        <v>14.9</v>
      </c>
      <c r="L53" s="709">
        <f t="shared" si="2"/>
        <v>366.09300000000002</v>
      </c>
      <c r="M53" s="698"/>
    </row>
    <row r="54" spans="1:14">
      <c r="A54" s="698">
        <v>14</v>
      </c>
      <c r="B54" s="949" t="s">
        <v>556</v>
      </c>
      <c r="C54" s="949"/>
      <c r="D54" s="698">
        <f>D53</f>
        <v>14</v>
      </c>
      <c r="E54" s="698"/>
      <c r="F54" s="705">
        <f>F53</f>
        <v>1.7549999999999999</v>
      </c>
      <c r="G54" s="705"/>
      <c r="H54" s="705"/>
      <c r="I54" s="698">
        <f>D54*F54</f>
        <v>24.57</v>
      </c>
      <c r="J54" s="698" t="s">
        <v>554</v>
      </c>
      <c r="K54" s="698">
        <v>14.9</v>
      </c>
      <c r="L54" s="709">
        <f t="shared" si="2"/>
        <v>366.09300000000002</v>
      </c>
      <c r="M54" s="698"/>
    </row>
    <row r="55" spans="1:14">
      <c r="A55" s="698">
        <v>15</v>
      </c>
      <c r="B55" s="949" t="s">
        <v>557</v>
      </c>
      <c r="C55" s="949"/>
      <c r="D55" s="706">
        <f>2*7*2</f>
        <v>28</v>
      </c>
      <c r="E55" s="720"/>
      <c r="F55" s="705">
        <v>1.6</v>
      </c>
      <c r="G55" s="705"/>
      <c r="H55" s="705"/>
      <c r="I55" s="698">
        <f>F55*D55</f>
        <v>44.800000000000004</v>
      </c>
      <c r="J55" s="698" t="s">
        <v>554</v>
      </c>
      <c r="K55" s="698">
        <v>14.9</v>
      </c>
      <c r="L55" s="702">
        <f t="shared" si="2"/>
        <v>667.5200000000001</v>
      </c>
      <c r="M55" s="698"/>
    </row>
    <row r="56" spans="1:14">
      <c r="A56" s="698">
        <v>16</v>
      </c>
      <c r="B56" s="949" t="s">
        <v>558</v>
      </c>
      <c r="C56" s="949"/>
      <c r="D56" s="706">
        <v>7</v>
      </c>
      <c r="E56" s="706">
        <v>10</v>
      </c>
      <c r="F56" s="950">
        <f>(0.528*0.25)+0.5*(0.528+0.345)*0.075</f>
        <v>0.16473750000000001</v>
      </c>
      <c r="G56" s="950"/>
      <c r="H56" s="950"/>
      <c r="I56" s="701">
        <f>D56*F56</f>
        <v>1.1531625000000001</v>
      </c>
      <c r="J56" s="701" t="s">
        <v>95</v>
      </c>
      <c r="K56" s="698">
        <f>7.85*E56</f>
        <v>78.5</v>
      </c>
      <c r="L56" s="702">
        <f t="shared" si="2"/>
        <v>90.523256250000003</v>
      </c>
      <c r="M56" s="698"/>
    </row>
    <row r="57" spans="1:14">
      <c r="A57" s="698">
        <v>17</v>
      </c>
      <c r="B57" s="949" t="s">
        <v>559</v>
      </c>
      <c r="C57" s="949"/>
      <c r="D57" s="706">
        <f>2*D56</f>
        <v>14</v>
      </c>
      <c r="E57" s="706">
        <v>10</v>
      </c>
      <c r="F57" s="950">
        <f>(0.336*0.291)+(0.093*0.243)+0.5*0.083*0.093</f>
        <v>0.1242345</v>
      </c>
      <c r="G57" s="950"/>
      <c r="H57" s="950"/>
      <c r="I57" s="701">
        <f>F57*D57</f>
        <v>1.7392829999999999</v>
      </c>
      <c r="J57" s="701" t="s">
        <v>95</v>
      </c>
      <c r="K57" s="698">
        <f>7.85*E57</f>
        <v>78.5</v>
      </c>
      <c r="L57" s="702">
        <f t="shared" si="2"/>
        <v>136.5337155</v>
      </c>
      <c r="M57" s="698"/>
    </row>
    <row r="58" spans="1:14">
      <c r="A58" s="698">
        <v>18</v>
      </c>
      <c r="B58" s="949" t="s">
        <v>560</v>
      </c>
      <c r="C58" s="949"/>
      <c r="D58" s="698">
        <v>14</v>
      </c>
      <c r="E58" s="698">
        <v>10</v>
      </c>
      <c r="F58" s="950">
        <f>0.135*0.11+0.2*0.1+0.5*0.035*0.2</f>
        <v>3.8350000000000009E-2</v>
      </c>
      <c r="G58" s="950"/>
      <c r="H58" s="950"/>
      <c r="I58" s="701">
        <f>F58*D58</f>
        <v>0.53690000000000015</v>
      </c>
      <c r="J58" s="701" t="s">
        <v>95</v>
      </c>
      <c r="K58" s="698">
        <f>7.85*E58</f>
        <v>78.5</v>
      </c>
      <c r="L58" s="702">
        <f t="shared" si="2"/>
        <v>42.146650000000015</v>
      </c>
      <c r="M58" s="698"/>
    </row>
    <row r="59" spans="1:14">
      <c r="A59" s="698">
        <v>19</v>
      </c>
      <c r="B59" s="949" t="s">
        <v>561</v>
      </c>
      <c r="C59" s="949"/>
      <c r="D59" s="698">
        <v>24</v>
      </c>
      <c r="E59" s="698">
        <v>10</v>
      </c>
      <c r="F59" s="705">
        <f>F48</f>
        <v>0.13150000000000001</v>
      </c>
      <c r="G59" s="705"/>
      <c r="H59" s="705">
        <f>H48</f>
        <v>1.6</v>
      </c>
      <c r="I59" s="701">
        <f>H59*F59*D59</f>
        <v>5.0496000000000008</v>
      </c>
      <c r="J59" s="701" t="s">
        <v>95</v>
      </c>
      <c r="K59" s="698">
        <f>7.85*E59</f>
        <v>78.5</v>
      </c>
      <c r="L59" s="702">
        <f t="shared" si="2"/>
        <v>396.39360000000005</v>
      </c>
      <c r="M59" s="698"/>
    </row>
    <row r="60" spans="1:14">
      <c r="A60" s="698"/>
      <c r="B60" s="698"/>
      <c r="C60" s="698"/>
      <c r="D60" s="698"/>
      <c r="E60" s="698"/>
      <c r="F60" s="698"/>
      <c r="G60" s="698"/>
      <c r="H60" s="698"/>
      <c r="I60" s="698"/>
      <c r="J60" s="698"/>
      <c r="K60" s="698"/>
      <c r="L60" s="721">
        <f>SUM(L35:L59)</f>
        <v>11059.595523750002</v>
      </c>
      <c r="M60" s="727"/>
      <c r="N60" s="723"/>
    </row>
    <row r="61" spans="1:14">
      <c r="A61" s="698"/>
      <c r="B61" s="698"/>
      <c r="C61" s="698"/>
      <c r="D61" s="698"/>
      <c r="E61" s="698"/>
      <c r="F61" s="698"/>
      <c r="G61" s="698"/>
      <c r="H61" s="698"/>
      <c r="I61" s="698"/>
      <c r="J61" s="698"/>
      <c r="K61" s="698"/>
      <c r="L61" s="728">
        <f>L60/1000*3</f>
        <v>33.178786571250001</v>
      </c>
      <c r="M61" s="726">
        <f>L61*$C$3</f>
        <v>0</v>
      </c>
      <c r="N61" s="723"/>
    </row>
    <row r="62" spans="1:14">
      <c r="A62" s="698"/>
      <c r="B62" s="952" t="s">
        <v>547</v>
      </c>
      <c r="C62" s="952"/>
      <c r="D62" s="698"/>
      <c r="E62" s="698"/>
      <c r="F62" s="698"/>
      <c r="G62" s="698"/>
      <c r="H62" s="698"/>
      <c r="I62" s="698"/>
      <c r="J62" s="698"/>
      <c r="K62" s="698"/>
      <c r="L62" s="698"/>
      <c r="M62" s="698"/>
    </row>
    <row r="63" spans="1:14">
      <c r="A63" s="698">
        <v>1</v>
      </c>
      <c r="B63" s="949" t="s">
        <v>563</v>
      </c>
      <c r="C63" s="949"/>
      <c r="D63" s="698">
        <v>4</v>
      </c>
      <c r="E63" s="698">
        <v>16</v>
      </c>
      <c r="F63" s="700">
        <f>($P$21-$P$9)*COS(RADIANS($P$3))</f>
        <v>1.7480337615966692</v>
      </c>
      <c r="G63" s="698">
        <f>+$P$9</f>
        <v>0.72499999999999998</v>
      </c>
      <c r="H63" s="698"/>
      <c r="I63" s="701">
        <f>D63*F63*G63</f>
        <v>5.0692979086303405</v>
      </c>
      <c r="J63" s="698" t="s">
        <v>95</v>
      </c>
      <c r="K63" s="698">
        <f>7.85*E63</f>
        <v>125.6</v>
      </c>
      <c r="L63" s="702">
        <f t="shared" ref="L63:L75" si="3">I63*K63</f>
        <v>636.70381732397072</v>
      </c>
      <c r="M63" s="698"/>
      <c r="N63" s="207"/>
    </row>
    <row r="64" spans="1:14">
      <c r="A64" s="698">
        <v>2</v>
      </c>
      <c r="B64" s="949" t="s">
        <v>533</v>
      </c>
      <c r="C64" s="949"/>
      <c r="D64" s="698">
        <v>4</v>
      </c>
      <c r="E64" s="698">
        <v>12</v>
      </c>
      <c r="F64" s="701">
        <f>F63</f>
        <v>1.7480337615966692</v>
      </c>
      <c r="G64" s="698"/>
      <c r="H64" s="698">
        <f>+$P$22</f>
        <v>1</v>
      </c>
      <c r="I64" s="701">
        <f>D64*F64*H64</f>
        <v>6.9921350463866769</v>
      </c>
      <c r="J64" s="698" t="s">
        <v>554</v>
      </c>
      <c r="K64" s="698">
        <f>7.85*E64</f>
        <v>94.199999999999989</v>
      </c>
      <c r="L64" s="702">
        <f t="shared" si="3"/>
        <v>658.65912136962493</v>
      </c>
      <c r="M64" s="698"/>
      <c r="N64" s="207"/>
    </row>
    <row r="65" spans="1:14">
      <c r="A65" s="698">
        <v>3</v>
      </c>
      <c r="B65" s="949" t="s">
        <v>564</v>
      </c>
      <c r="C65" s="949"/>
      <c r="D65" s="698">
        <v>4</v>
      </c>
      <c r="E65" s="698">
        <v>12</v>
      </c>
      <c r="F65" s="701">
        <f>F64</f>
        <v>1.7480337615966692</v>
      </c>
      <c r="G65" s="698">
        <v>0.375</v>
      </c>
      <c r="H65" s="698"/>
      <c r="I65" s="701">
        <f>D65*F65*G65</f>
        <v>2.6220506423950036</v>
      </c>
      <c r="J65" s="698" t="s">
        <v>554</v>
      </c>
      <c r="K65" s="698">
        <f>7.85*E65</f>
        <v>94.199999999999989</v>
      </c>
      <c r="L65" s="702">
        <f t="shared" si="3"/>
        <v>246.99717051360932</v>
      </c>
      <c r="M65" s="698"/>
    </row>
    <row r="66" spans="1:14">
      <c r="A66" s="698">
        <v>4</v>
      </c>
      <c r="B66" s="949" t="s">
        <v>565</v>
      </c>
      <c r="C66" s="949"/>
      <c r="D66" s="698">
        <v>16</v>
      </c>
      <c r="E66" s="698">
        <v>12</v>
      </c>
      <c r="F66" s="698">
        <v>0.4</v>
      </c>
      <c r="G66" s="698"/>
      <c r="H66" s="698">
        <f>+H64</f>
        <v>1</v>
      </c>
      <c r="I66" s="701">
        <f>D66*F66*H66</f>
        <v>6.4</v>
      </c>
      <c r="J66" s="698" t="s">
        <v>554</v>
      </c>
      <c r="K66" s="698">
        <f>7.85*E66</f>
        <v>94.199999999999989</v>
      </c>
      <c r="L66" s="702">
        <f t="shared" si="3"/>
        <v>602.88</v>
      </c>
      <c r="M66" s="698"/>
    </row>
    <row r="67" spans="1:14">
      <c r="A67" s="698">
        <v>5</v>
      </c>
      <c r="B67" s="949" t="s">
        <v>545</v>
      </c>
      <c r="C67" s="949"/>
      <c r="D67" s="698">
        <v>16</v>
      </c>
      <c r="E67" s="698">
        <v>12</v>
      </c>
      <c r="F67" s="950">
        <f>0.025*0.225+0.025*0.2+0.5*0.225*0.225</f>
        <v>3.5937500000000004E-2</v>
      </c>
      <c r="G67" s="950"/>
      <c r="H67" s="950"/>
      <c r="I67" s="698">
        <f>D67*F67</f>
        <v>0.57500000000000007</v>
      </c>
      <c r="J67" s="698" t="s">
        <v>95</v>
      </c>
      <c r="K67" s="698">
        <f>E67*7.85</f>
        <v>94.199999999999989</v>
      </c>
      <c r="L67" s="702">
        <f t="shared" si="3"/>
        <v>54.164999999999999</v>
      </c>
      <c r="M67" s="698"/>
    </row>
    <row r="68" spans="1:14">
      <c r="A68" s="698">
        <v>6</v>
      </c>
      <c r="B68" s="949" t="s">
        <v>566</v>
      </c>
      <c r="C68" s="949"/>
      <c r="D68" s="698">
        <v>8</v>
      </c>
      <c r="E68" s="698">
        <v>12</v>
      </c>
      <c r="F68" s="698">
        <v>0.42499999999999999</v>
      </c>
      <c r="G68" s="698">
        <v>1.028</v>
      </c>
      <c r="H68" s="698"/>
      <c r="I68" s="701">
        <f>D68*F68*G68</f>
        <v>3.4952000000000001</v>
      </c>
      <c r="J68" s="698" t="s">
        <v>95</v>
      </c>
      <c r="K68" s="698">
        <f>E68*7.85</f>
        <v>94.199999999999989</v>
      </c>
      <c r="L68" s="702">
        <f t="shared" si="3"/>
        <v>329.24784</v>
      </c>
      <c r="M68" s="698"/>
    </row>
    <row r="69" spans="1:14">
      <c r="A69" s="698">
        <v>7</v>
      </c>
      <c r="B69" s="951" t="s">
        <v>553</v>
      </c>
      <c r="C69" s="951"/>
      <c r="D69" s="698">
        <f>2*7</f>
        <v>14</v>
      </c>
      <c r="E69" s="698"/>
      <c r="F69" s="700">
        <f>$P$21-$P$9-0.02</f>
        <v>1.7549999999999999</v>
      </c>
      <c r="G69" s="705"/>
      <c r="H69" s="705"/>
      <c r="I69" s="698">
        <f>F69*D69</f>
        <v>24.57</v>
      </c>
      <c r="J69" s="698" t="s">
        <v>554</v>
      </c>
      <c r="K69" s="698">
        <v>14.9</v>
      </c>
      <c r="L69" s="702">
        <f t="shared" si="3"/>
        <v>366.09300000000002</v>
      </c>
      <c r="M69" s="698"/>
    </row>
    <row r="70" spans="1:14">
      <c r="A70" s="698">
        <v>8</v>
      </c>
      <c r="B70" s="949" t="s">
        <v>567</v>
      </c>
      <c r="C70" s="949"/>
      <c r="D70" s="698">
        <v>0</v>
      </c>
      <c r="E70" s="698"/>
      <c r="F70" s="705">
        <v>1.92</v>
      </c>
      <c r="G70" s="705"/>
      <c r="H70" s="705"/>
      <c r="I70" s="698">
        <f>D70*F70</f>
        <v>0</v>
      </c>
      <c r="J70" s="698" t="s">
        <v>554</v>
      </c>
      <c r="K70" s="698">
        <v>14.9</v>
      </c>
      <c r="L70" s="702">
        <f t="shared" si="3"/>
        <v>0</v>
      </c>
      <c r="M70" s="698"/>
    </row>
    <row r="71" spans="1:14">
      <c r="A71" s="698">
        <v>9</v>
      </c>
      <c r="B71" s="949" t="s">
        <v>556</v>
      </c>
      <c r="C71" s="949"/>
      <c r="D71" s="698">
        <f>D69</f>
        <v>14</v>
      </c>
      <c r="E71" s="698"/>
      <c r="F71" s="705">
        <f>F69</f>
        <v>1.7549999999999999</v>
      </c>
      <c r="G71" s="705"/>
      <c r="H71" s="705"/>
      <c r="I71" s="698">
        <f>D71*F71</f>
        <v>24.57</v>
      </c>
      <c r="J71" s="698" t="s">
        <v>554</v>
      </c>
      <c r="K71" s="698">
        <v>14.9</v>
      </c>
      <c r="L71" s="702">
        <f t="shared" si="3"/>
        <v>366.09300000000002</v>
      </c>
      <c r="M71" s="698"/>
    </row>
    <row r="72" spans="1:14">
      <c r="A72" s="698">
        <v>10</v>
      </c>
      <c r="B72" s="949" t="s">
        <v>557</v>
      </c>
      <c r="C72" s="949"/>
      <c r="D72" s="706">
        <f>2*7*2</f>
        <v>28</v>
      </c>
      <c r="E72" s="720"/>
      <c r="F72" s="705">
        <v>1.6</v>
      </c>
      <c r="G72" s="705"/>
      <c r="H72" s="705"/>
      <c r="I72" s="698">
        <f>F72*D72</f>
        <v>44.800000000000004</v>
      </c>
      <c r="J72" s="698" t="s">
        <v>554</v>
      </c>
      <c r="K72" s="698">
        <v>14.9</v>
      </c>
      <c r="L72" s="702">
        <f t="shared" si="3"/>
        <v>667.5200000000001</v>
      </c>
      <c r="M72" s="698"/>
    </row>
    <row r="73" spans="1:14">
      <c r="A73" s="698">
        <v>11</v>
      </c>
      <c r="B73" s="949" t="s">
        <v>558</v>
      </c>
      <c r="C73" s="949"/>
      <c r="D73" s="706">
        <v>7</v>
      </c>
      <c r="E73" s="706">
        <v>10</v>
      </c>
      <c r="F73" s="950">
        <f>(0.528*0.25)+0.5*(0.528+0.345)*0.075</f>
        <v>0.16473750000000001</v>
      </c>
      <c r="G73" s="950"/>
      <c r="H73" s="950"/>
      <c r="I73" s="701">
        <f>D73*F73</f>
        <v>1.1531625000000001</v>
      </c>
      <c r="J73" s="701" t="s">
        <v>95</v>
      </c>
      <c r="K73" s="698">
        <f>7.85*E73</f>
        <v>78.5</v>
      </c>
      <c r="L73" s="702">
        <f t="shared" si="3"/>
        <v>90.523256250000003</v>
      </c>
      <c r="M73" s="698"/>
    </row>
    <row r="74" spans="1:14">
      <c r="A74" s="698"/>
      <c r="B74" s="949" t="s">
        <v>559</v>
      </c>
      <c r="C74" s="949"/>
      <c r="D74" s="706">
        <f>2*D73</f>
        <v>14</v>
      </c>
      <c r="E74" s="706">
        <v>10</v>
      </c>
      <c r="F74" s="950">
        <f>(0.336*0.291)+(0.093*0.243)+0.5*0.083*0.093</f>
        <v>0.1242345</v>
      </c>
      <c r="G74" s="950"/>
      <c r="H74" s="950"/>
      <c r="I74" s="701">
        <f>F74*D74</f>
        <v>1.7392829999999999</v>
      </c>
      <c r="J74" s="701" t="s">
        <v>95</v>
      </c>
      <c r="K74" s="698">
        <f>7.85*E74</f>
        <v>78.5</v>
      </c>
      <c r="L74" s="702">
        <f t="shared" si="3"/>
        <v>136.5337155</v>
      </c>
      <c r="M74" s="698"/>
    </row>
    <row r="75" spans="1:14">
      <c r="A75" s="698"/>
      <c r="B75" s="949" t="s">
        <v>560</v>
      </c>
      <c r="C75" s="949"/>
      <c r="D75" s="698">
        <v>14</v>
      </c>
      <c r="E75" s="698">
        <v>10</v>
      </c>
      <c r="F75" s="950">
        <f>0.135*0.11+0.2*0.1+0.5*0.035*0.2</f>
        <v>3.8350000000000009E-2</v>
      </c>
      <c r="G75" s="950"/>
      <c r="H75" s="950"/>
      <c r="I75" s="701">
        <f>F75*D75</f>
        <v>0.53690000000000015</v>
      </c>
      <c r="J75" s="701" t="s">
        <v>95</v>
      </c>
      <c r="K75" s="698">
        <f>7.85*E75</f>
        <v>78.5</v>
      </c>
      <c r="L75" s="702">
        <f t="shared" si="3"/>
        <v>42.146650000000015</v>
      </c>
      <c r="M75" s="698"/>
    </row>
    <row r="76" spans="1:14">
      <c r="A76" s="698"/>
      <c r="B76" s="698"/>
      <c r="C76" s="698"/>
      <c r="D76" s="698"/>
      <c r="E76" s="698"/>
      <c r="F76" s="698"/>
      <c r="G76" s="698"/>
      <c r="H76" s="698"/>
      <c r="I76" s="698"/>
      <c r="J76" s="698"/>
      <c r="K76" s="698"/>
      <c r="L76" s="721">
        <f>SUM(L63:L75)</f>
        <v>4197.5625709572041</v>
      </c>
      <c r="M76" s="727"/>
      <c r="N76" s="723"/>
    </row>
    <row r="77" spans="1:14">
      <c r="A77" s="698"/>
      <c r="B77" s="698"/>
      <c r="C77" s="698"/>
      <c r="D77" s="698"/>
      <c r="E77" s="698"/>
      <c r="F77" s="698"/>
      <c r="G77" s="698"/>
      <c r="H77" s="698"/>
      <c r="I77" s="698"/>
      <c r="J77" s="698"/>
      <c r="K77" s="698"/>
      <c r="L77" s="728">
        <f>L76/1000*2</f>
        <v>8.3951251419144075</v>
      </c>
      <c r="M77" s="726">
        <f>L77*$C$3</f>
        <v>0</v>
      </c>
      <c r="N77" s="723"/>
    </row>
    <row r="78" spans="1:14">
      <c r="A78" s="698"/>
      <c r="B78" s="698"/>
      <c r="C78" s="698"/>
      <c r="D78" s="698"/>
      <c r="E78" s="698"/>
      <c r="F78" s="698"/>
      <c r="G78" s="698"/>
      <c r="H78" s="698"/>
      <c r="I78" s="698"/>
      <c r="J78" s="698"/>
      <c r="K78" s="698"/>
      <c r="L78" s="711" t="s">
        <v>446</v>
      </c>
      <c r="M78" s="712">
        <f>SUM(M33:M77)</f>
        <v>0</v>
      </c>
    </row>
    <row r="79" spans="1:14">
      <c r="A79" s="713"/>
      <c r="B79" s="945" t="s">
        <v>568</v>
      </c>
      <c r="C79" s="945"/>
      <c r="D79" s="713"/>
      <c r="E79" s="713"/>
      <c r="F79" s="713"/>
      <c r="G79" s="713"/>
      <c r="H79" s="713"/>
      <c r="I79" s="713"/>
      <c r="J79" s="713"/>
      <c r="K79" s="728"/>
      <c r="L79" s="715"/>
      <c r="M79" s="713"/>
    </row>
    <row r="80" spans="1:14">
      <c r="A80" s="713">
        <v>1</v>
      </c>
      <c r="B80" s="946" t="s">
        <v>569</v>
      </c>
      <c r="C80" s="946"/>
      <c r="D80" s="713">
        <v>2</v>
      </c>
      <c r="E80" s="713"/>
      <c r="F80" s="713">
        <v>23.9</v>
      </c>
      <c r="G80" s="713"/>
      <c r="H80" s="713"/>
      <c r="I80" s="713">
        <f>ROUND((F80/0.11),0)*2</f>
        <v>434</v>
      </c>
      <c r="J80" s="713" t="s">
        <v>283</v>
      </c>
      <c r="K80" s="713"/>
      <c r="L80" s="713">
        <f>I80*D80</f>
        <v>868</v>
      </c>
      <c r="M80" s="713"/>
    </row>
    <row r="81" spans="1:13">
      <c r="A81" s="713">
        <v>2</v>
      </c>
      <c r="B81" s="946" t="s">
        <v>570</v>
      </c>
      <c r="C81" s="946"/>
      <c r="D81" s="713">
        <v>3</v>
      </c>
      <c r="E81" s="713"/>
      <c r="F81" s="713">
        <v>23.9</v>
      </c>
      <c r="G81" s="713"/>
      <c r="H81" s="713"/>
      <c r="I81" s="713">
        <f>ROUND((F81/0.11),0)*2</f>
        <v>434</v>
      </c>
      <c r="J81" s="713" t="s">
        <v>283</v>
      </c>
      <c r="K81" s="713"/>
      <c r="L81" s="713">
        <f>I81*D81</f>
        <v>1302</v>
      </c>
      <c r="M81" s="713"/>
    </row>
    <row r="82" spans="1:13">
      <c r="A82" s="713">
        <v>3</v>
      </c>
      <c r="B82" s="946" t="s">
        <v>571</v>
      </c>
      <c r="C82" s="946"/>
      <c r="D82" s="713">
        <f>2*4</f>
        <v>8</v>
      </c>
      <c r="E82" s="713"/>
      <c r="F82" s="714">
        <f>F63</f>
        <v>1.7480337615966692</v>
      </c>
      <c r="G82" s="713"/>
      <c r="H82" s="713"/>
      <c r="I82" s="713">
        <f>ROUND((F82/0.11),0)*2</f>
        <v>32</v>
      </c>
      <c r="J82" s="713" t="s">
        <v>283</v>
      </c>
      <c r="K82" s="713"/>
      <c r="L82" s="713">
        <f>I82*D82</f>
        <v>256</v>
      </c>
      <c r="M82" s="713"/>
    </row>
    <row r="83" spans="1:13">
      <c r="A83" s="713"/>
      <c r="B83" s="946"/>
      <c r="C83" s="946"/>
      <c r="D83" s="713"/>
      <c r="E83" s="713"/>
      <c r="F83" s="713"/>
      <c r="G83" s="713"/>
      <c r="H83" s="713"/>
      <c r="I83" s="713"/>
      <c r="J83" s="713"/>
      <c r="K83" s="713"/>
      <c r="L83" s="715">
        <f>SUM(L80:L82)</f>
        <v>2426</v>
      </c>
      <c r="M83" s="715">
        <f>L83</f>
        <v>2426</v>
      </c>
    </row>
    <row r="84" spans="1:13">
      <c r="A84" s="713"/>
      <c r="B84" s="945" t="s">
        <v>572</v>
      </c>
      <c r="C84" s="945"/>
      <c r="D84" s="713"/>
      <c r="E84" s="713"/>
      <c r="F84" s="713"/>
      <c r="G84" s="713"/>
      <c r="H84" s="713"/>
      <c r="I84" s="713"/>
      <c r="J84" s="713"/>
      <c r="K84" s="713"/>
      <c r="L84" s="713"/>
      <c r="M84" s="713"/>
    </row>
    <row r="85" spans="1:13">
      <c r="A85" s="713"/>
      <c r="B85" s="942" t="s">
        <v>573</v>
      </c>
      <c r="C85" s="944"/>
      <c r="D85" s="715">
        <v>5</v>
      </c>
      <c r="E85" s="713"/>
      <c r="F85" s="713"/>
      <c r="G85" s="713"/>
      <c r="H85" s="713"/>
      <c r="I85" s="713"/>
      <c r="J85" s="713"/>
      <c r="K85" s="713"/>
      <c r="L85" s="713"/>
      <c r="M85" s="713"/>
    </row>
    <row r="86" spans="1:13">
      <c r="A86" s="713">
        <v>1</v>
      </c>
      <c r="B86" s="946" t="s">
        <v>574</v>
      </c>
      <c r="C86" s="946"/>
      <c r="D86" s="713">
        <v>2</v>
      </c>
      <c r="E86" s="713"/>
      <c r="F86" s="713">
        <v>16</v>
      </c>
      <c r="G86" s="713"/>
      <c r="H86" s="713"/>
      <c r="I86" s="713">
        <f>F86*D86</f>
        <v>32</v>
      </c>
      <c r="J86" s="713" t="s">
        <v>283</v>
      </c>
      <c r="K86" s="713"/>
      <c r="L86" s="713">
        <f>I86*D85</f>
        <v>160</v>
      </c>
      <c r="M86" s="713"/>
    </row>
    <row r="87" spans="1:13">
      <c r="A87" s="713">
        <v>2</v>
      </c>
      <c r="B87" s="946" t="s">
        <v>575</v>
      </c>
      <c r="C87" s="946"/>
      <c r="D87" s="713">
        <v>2</v>
      </c>
      <c r="E87" s="713"/>
      <c r="F87" s="713">
        <v>22</v>
      </c>
      <c r="G87" s="713"/>
      <c r="H87" s="713"/>
      <c r="I87" s="713">
        <f>F87*D87</f>
        <v>44</v>
      </c>
      <c r="J87" s="713" t="s">
        <v>283</v>
      </c>
      <c r="K87" s="713"/>
      <c r="L87" s="713">
        <f>I87*D85</f>
        <v>220</v>
      </c>
      <c r="M87" s="713"/>
    </row>
    <row r="88" spans="1:13">
      <c r="A88" s="713">
        <v>3</v>
      </c>
      <c r="B88" s="946" t="s">
        <v>576</v>
      </c>
      <c r="C88" s="946"/>
      <c r="D88" s="713">
        <v>2</v>
      </c>
      <c r="E88" s="713"/>
      <c r="F88" s="713">
        <v>12</v>
      </c>
      <c r="G88" s="713"/>
      <c r="H88" s="713"/>
      <c r="I88" s="713">
        <f>F88*D88</f>
        <v>24</v>
      </c>
      <c r="J88" s="713" t="s">
        <v>283</v>
      </c>
      <c r="K88" s="713"/>
      <c r="L88" s="713">
        <f>I88*D86</f>
        <v>48</v>
      </c>
      <c r="M88" s="713"/>
    </row>
    <row r="89" spans="1:13">
      <c r="A89" s="713">
        <v>4</v>
      </c>
      <c r="B89" s="947" t="s">
        <v>577</v>
      </c>
      <c r="C89" s="948"/>
      <c r="D89" s="713">
        <f>D66</f>
        <v>16</v>
      </c>
      <c r="E89" s="713"/>
      <c r="F89" s="713">
        <v>16</v>
      </c>
      <c r="G89" s="713"/>
      <c r="H89" s="713"/>
      <c r="I89" s="713">
        <f>F89*D89</f>
        <v>256</v>
      </c>
      <c r="J89" s="713" t="s">
        <v>283</v>
      </c>
      <c r="K89" s="713"/>
      <c r="L89" s="713">
        <f>I89</f>
        <v>256</v>
      </c>
      <c r="M89" s="713"/>
    </row>
    <row r="90" spans="1:13">
      <c r="A90" s="713"/>
      <c r="B90" s="729"/>
      <c r="C90" s="729"/>
      <c r="D90" s="713"/>
      <c r="E90" s="713"/>
      <c r="F90" s="713"/>
      <c r="G90" s="713"/>
      <c r="H90" s="713"/>
      <c r="I90" s="713"/>
      <c r="J90" s="713"/>
      <c r="K90" s="713"/>
      <c r="L90" s="715">
        <f>SUM(L86:L89)</f>
        <v>684</v>
      </c>
      <c r="M90" s="715">
        <f>L90</f>
        <v>684</v>
      </c>
    </row>
    <row r="91" spans="1:13">
      <c r="A91" s="713"/>
      <c r="B91" s="942" t="s">
        <v>306</v>
      </c>
      <c r="C91" s="944"/>
      <c r="D91" s="715">
        <v>2</v>
      </c>
      <c r="E91" s="713"/>
      <c r="F91" s="713"/>
      <c r="G91" s="713"/>
      <c r="H91" s="713"/>
      <c r="I91" s="713"/>
      <c r="J91" s="713"/>
      <c r="K91" s="713"/>
      <c r="L91" s="713"/>
      <c r="M91" s="713"/>
    </row>
    <row r="92" spans="1:13">
      <c r="A92" s="713">
        <v>1</v>
      </c>
      <c r="B92" s="939" t="s">
        <v>578</v>
      </c>
      <c r="C92" s="939"/>
      <c r="D92" s="713">
        <f>D21</f>
        <v>13</v>
      </c>
      <c r="E92" s="713"/>
      <c r="F92" s="713">
        <v>6</v>
      </c>
      <c r="G92" s="713"/>
      <c r="H92" s="713"/>
      <c r="I92" s="713">
        <f>D92*F92</f>
        <v>78</v>
      </c>
      <c r="J92" s="713" t="s">
        <v>283</v>
      </c>
      <c r="K92" s="713"/>
      <c r="L92" s="713">
        <f>I92*D91</f>
        <v>156</v>
      </c>
      <c r="M92" s="713"/>
    </row>
    <row r="93" spans="1:13">
      <c r="A93" s="713"/>
      <c r="B93" s="938"/>
      <c r="C93" s="938"/>
      <c r="D93" s="713">
        <f>D22</f>
        <v>15</v>
      </c>
      <c r="E93" s="713"/>
      <c r="F93" s="713">
        <v>2</v>
      </c>
      <c r="G93" s="713"/>
      <c r="H93" s="713"/>
      <c r="I93" s="713">
        <f>D93*F93</f>
        <v>30</v>
      </c>
      <c r="J93" s="713" t="s">
        <v>283</v>
      </c>
      <c r="K93" s="713"/>
      <c r="L93" s="713">
        <f>I93*D91</f>
        <v>60</v>
      </c>
      <c r="M93" s="713"/>
    </row>
    <row r="94" spans="1:13">
      <c r="A94" s="713"/>
      <c r="B94" s="938"/>
      <c r="C94" s="938"/>
      <c r="D94" s="713">
        <f>D23</f>
        <v>2</v>
      </c>
      <c r="E94" s="713"/>
      <c r="F94" s="713">
        <v>2</v>
      </c>
      <c r="G94" s="713"/>
      <c r="H94" s="713"/>
      <c r="I94" s="713">
        <f>D94*F94</f>
        <v>4</v>
      </c>
      <c r="J94" s="713" t="s">
        <v>283</v>
      </c>
      <c r="K94" s="713"/>
      <c r="L94" s="713">
        <f>I94*D92</f>
        <v>52</v>
      </c>
      <c r="M94" s="713"/>
    </row>
    <row r="95" spans="1:13">
      <c r="A95" s="713">
        <v>2</v>
      </c>
      <c r="B95" s="939" t="s">
        <v>579</v>
      </c>
      <c r="C95" s="939"/>
      <c r="D95" s="713">
        <f>2*7</f>
        <v>14</v>
      </c>
      <c r="E95" s="713"/>
      <c r="F95" s="713">
        <v>2</v>
      </c>
      <c r="G95" s="713"/>
      <c r="H95" s="713"/>
      <c r="I95" s="713">
        <f>D95*F95</f>
        <v>28</v>
      </c>
      <c r="J95" s="713" t="s">
        <v>283</v>
      </c>
      <c r="K95" s="713"/>
      <c r="L95" s="713">
        <f>I95*D91</f>
        <v>56</v>
      </c>
      <c r="M95" s="713"/>
    </row>
    <row r="96" spans="1:13">
      <c r="A96" s="713">
        <v>3</v>
      </c>
      <c r="B96" s="939" t="s">
        <v>580</v>
      </c>
      <c r="C96" s="939"/>
      <c r="D96" s="713">
        <f>7*2</f>
        <v>14</v>
      </c>
      <c r="E96" s="713"/>
      <c r="F96" s="713">
        <v>4</v>
      </c>
      <c r="G96" s="713"/>
      <c r="H96" s="713"/>
      <c r="I96" s="713">
        <f>D96*F96</f>
        <v>56</v>
      </c>
      <c r="J96" s="713" t="s">
        <v>283</v>
      </c>
      <c r="K96" s="713"/>
      <c r="L96" s="713">
        <f>I96*D91</f>
        <v>112</v>
      </c>
      <c r="M96" s="713"/>
    </row>
    <row r="97" spans="1:13">
      <c r="A97" s="713"/>
      <c r="B97" s="941"/>
      <c r="C97" s="941"/>
      <c r="D97" s="713"/>
      <c r="E97" s="713"/>
      <c r="F97" s="713"/>
      <c r="G97" s="713"/>
      <c r="H97" s="713"/>
      <c r="I97" s="713"/>
      <c r="J97" s="713"/>
      <c r="K97" s="713"/>
      <c r="L97" s="713"/>
      <c r="M97" s="713"/>
    </row>
    <row r="98" spans="1:13">
      <c r="A98" s="942" t="s">
        <v>308</v>
      </c>
      <c r="B98" s="943"/>
      <c r="C98" s="944"/>
      <c r="D98" s="713">
        <v>2</v>
      </c>
      <c r="E98" s="713"/>
      <c r="F98" s="713"/>
      <c r="G98" s="713"/>
      <c r="H98" s="713"/>
      <c r="I98" s="713"/>
      <c r="J98" s="713"/>
      <c r="K98" s="713"/>
      <c r="L98" s="713"/>
      <c r="M98" s="713"/>
    </row>
    <row r="99" spans="1:13">
      <c r="A99" s="713">
        <v>1</v>
      </c>
      <c r="B99" s="939" t="s">
        <v>581</v>
      </c>
      <c r="C99" s="939"/>
      <c r="D99" s="713">
        <f>D28*2</f>
        <v>14</v>
      </c>
      <c r="E99" s="713"/>
      <c r="F99" s="713">
        <v>2</v>
      </c>
      <c r="G99" s="713"/>
      <c r="H99" s="713"/>
      <c r="I99" s="713">
        <f>D99*F99</f>
        <v>28</v>
      </c>
      <c r="J99" s="713" t="s">
        <v>283</v>
      </c>
      <c r="K99" s="713"/>
      <c r="L99" s="713">
        <f>I99*D98</f>
        <v>56</v>
      </c>
      <c r="M99" s="713"/>
    </row>
    <row r="100" spans="1:13">
      <c r="A100" s="713"/>
      <c r="B100" s="938"/>
      <c r="C100" s="938"/>
      <c r="D100" s="713">
        <v>7</v>
      </c>
      <c r="E100" s="713"/>
      <c r="F100" s="713">
        <v>2</v>
      </c>
      <c r="G100" s="713"/>
      <c r="H100" s="713"/>
      <c r="I100" s="713">
        <f>D100*F100</f>
        <v>14</v>
      </c>
      <c r="J100" s="713" t="s">
        <v>283</v>
      </c>
      <c r="K100" s="713"/>
      <c r="L100" s="713">
        <f>I100*D98</f>
        <v>28</v>
      </c>
      <c r="M100" s="713"/>
    </row>
    <row r="101" spans="1:13">
      <c r="A101" s="713">
        <v>2</v>
      </c>
      <c r="B101" s="939" t="s">
        <v>579</v>
      </c>
      <c r="C101" s="939"/>
      <c r="D101" s="713">
        <f>2*7</f>
        <v>14</v>
      </c>
      <c r="E101" s="713"/>
      <c r="F101" s="713">
        <v>2</v>
      </c>
      <c r="G101" s="713"/>
      <c r="H101" s="713"/>
      <c r="I101" s="713">
        <f>D101*F101</f>
        <v>28</v>
      </c>
      <c r="J101" s="713" t="s">
        <v>283</v>
      </c>
      <c r="K101" s="713"/>
      <c r="L101" s="713">
        <f>I101*D98</f>
        <v>56</v>
      </c>
      <c r="M101" s="713"/>
    </row>
    <row r="102" spans="1:13">
      <c r="A102" s="713">
        <v>3</v>
      </c>
      <c r="B102" s="939" t="s">
        <v>580</v>
      </c>
      <c r="C102" s="939"/>
      <c r="D102" s="713">
        <f>14</f>
        <v>14</v>
      </c>
      <c r="E102" s="713"/>
      <c r="F102" s="713">
        <v>2</v>
      </c>
      <c r="G102" s="713"/>
      <c r="H102" s="713"/>
      <c r="I102" s="713">
        <f>D102*F102</f>
        <v>28</v>
      </c>
      <c r="J102" s="713" t="s">
        <v>283</v>
      </c>
      <c r="K102" s="713"/>
      <c r="L102" s="713">
        <f>I102*D98</f>
        <v>56</v>
      </c>
      <c r="M102" s="713"/>
    </row>
    <row r="103" spans="1:13">
      <c r="A103" s="713"/>
      <c r="B103" s="939"/>
      <c r="C103" s="939"/>
      <c r="D103" s="713"/>
      <c r="E103" s="713"/>
      <c r="F103" s="713"/>
      <c r="G103" s="713"/>
      <c r="H103" s="713"/>
      <c r="I103" s="713"/>
      <c r="J103" s="713"/>
      <c r="K103" s="713"/>
      <c r="L103" s="715">
        <f>SUM(L92:L102)</f>
        <v>632</v>
      </c>
      <c r="M103" s="713">
        <f>L103</f>
        <v>632</v>
      </c>
    </row>
    <row r="104" spans="1:13">
      <c r="A104" s="697"/>
      <c r="B104" s="940"/>
      <c r="C104" s="940"/>
      <c r="D104" s="697"/>
      <c r="E104" s="697"/>
      <c r="F104" s="697"/>
      <c r="G104" s="697"/>
      <c r="H104" s="697"/>
      <c r="I104" s="697"/>
      <c r="J104" s="697"/>
      <c r="K104" s="697"/>
      <c r="L104" s="697"/>
      <c r="M104" s="697"/>
    </row>
  </sheetData>
  <mergeCells count="112">
    <mergeCell ref="A1:I1"/>
    <mergeCell ref="J1:K2"/>
    <mergeCell ref="A2:I2"/>
    <mergeCell ref="B5:C5"/>
    <mergeCell ref="B6:C6"/>
    <mergeCell ref="B7:C7"/>
    <mergeCell ref="B8:C8"/>
    <mergeCell ref="B9:C9"/>
    <mergeCell ref="B4:C4"/>
    <mergeCell ref="B10:C10"/>
    <mergeCell ref="B11:C11"/>
    <mergeCell ref="B12:C12"/>
    <mergeCell ref="B13:C13"/>
    <mergeCell ref="B14:C14"/>
    <mergeCell ref="B15:C15"/>
    <mergeCell ref="B16:C16"/>
    <mergeCell ref="B17:C17"/>
    <mergeCell ref="B18:C18"/>
    <mergeCell ref="B19:C19"/>
    <mergeCell ref="B20:C20"/>
    <mergeCell ref="B21:C21"/>
    <mergeCell ref="F21:H21"/>
    <mergeCell ref="B22:C22"/>
    <mergeCell ref="F22:H22"/>
    <mergeCell ref="B23:C23"/>
    <mergeCell ref="F23:H23"/>
    <mergeCell ref="B24:C24"/>
    <mergeCell ref="B25:C25"/>
    <mergeCell ref="B26:C26"/>
    <mergeCell ref="B27:C27"/>
    <mergeCell ref="B28:C28"/>
    <mergeCell ref="F28:H28"/>
    <mergeCell ref="B29:C29"/>
    <mergeCell ref="F29:H29"/>
    <mergeCell ref="B30:C30"/>
    <mergeCell ref="F30:H30"/>
    <mergeCell ref="B31:C31"/>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F50:H50"/>
    <mergeCell ref="B51:C51"/>
    <mergeCell ref="F51:H51"/>
    <mergeCell ref="B52:C52"/>
    <mergeCell ref="F52:H52"/>
    <mergeCell ref="B53:C53"/>
    <mergeCell ref="B54:C54"/>
    <mergeCell ref="B55:C55"/>
    <mergeCell ref="B56:C56"/>
    <mergeCell ref="F56:H56"/>
    <mergeCell ref="B57:C57"/>
    <mergeCell ref="F57:H57"/>
    <mergeCell ref="B58:C58"/>
    <mergeCell ref="F58:H58"/>
    <mergeCell ref="B59:C59"/>
    <mergeCell ref="B62:C62"/>
    <mergeCell ref="B63:C63"/>
    <mergeCell ref="B64:C64"/>
    <mergeCell ref="B65:C65"/>
    <mergeCell ref="B66:C66"/>
    <mergeCell ref="B67:C67"/>
    <mergeCell ref="F67:H67"/>
    <mergeCell ref="B68:C68"/>
    <mergeCell ref="B69:C69"/>
    <mergeCell ref="B70:C70"/>
    <mergeCell ref="B71:C71"/>
    <mergeCell ref="B72:C72"/>
    <mergeCell ref="B73:C73"/>
    <mergeCell ref="F73:H73"/>
    <mergeCell ref="B74:C74"/>
    <mergeCell ref="F74:H74"/>
    <mergeCell ref="B75:C75"/>
    <mergeCell ref="F75:H75"/>
    <mergeCell ref="B79:C79"/>
    <mergeCell ref="B80:C80"/>
    <mergeCell ref="B81:C81"/>
    <mergeCell ref="B82:C82"/>
    <mergeCell ref="B83:C83"/>
    <mergeCell ref="B84:C84"/>
    <mergeCell ref="B85:C85"/>
    <mergeCell ref="B86:C86"/>
    <mergeCell ref="B87:C87"/>
    <mergeCell ref="B88:C88"/>
    <mergeCell ref="B89:C89"/>
    <mergeCell ref="B91:C91"/>
    <mergeCell ref="B92:C92"/>
    <mergeCell ref="B93:C93"/>
    <mergeCell ref="B94:C94"/>
    <mergeCell ref="B95:C95"/>
    <mergeCell ref="B102:C102"/>
    <mergeCell ref="B103:C103"/>
    <mergeCell ref="B104:C104"/>
    <mergeCell ref="B96:C96"/>
    <mergeCell ref="B97:C97"/>
    <mergeCell ref="A98:C98"/>
    <mergeCell ref="B99:C99"/>
    <mergeCell ref="B100:C100"/>
    <mergeCell ref="B101:C101"/>
  </mergeCells>
  <pageMargins left="0.7" right="0.7" top="0.75" bottom="0.75" header="0.3" footer="0.3"/>
  <pageSetup scale="43" orientation="portrait" r:id="rId1"/>
</worksheet>
</file>

<file path=xl/worksheets/sheet19.xml><?xml version="1.0" encoding="utf-8"?>
<worksheet xmlns="http://schemas.openxmlformats.org/spreadsheetml/2006/main" xmlns:r="http://schemas.openxmlformats.org/officeDocument/2006/relationships">
  <dimension ref="A1:I21"/>
  <sheetViews>
    <sheetView view="pageBreakPreview" zoomScaleSheetLayoutView="100" workbookViewId="0">
      <selection activeCell="C4" sqref="C4"/>
    </sheetView>
  </sheetViews>
  <sheetFormatPr defaultRowHeight="12.75"/>
  <cols>
    <col min="1" max="1" width="6.7109375" bestFit="1" customWidth="1"/>
    <col min="2" max="2" width="47" bestFit="1" customWidth="1"/>
    <col min="3" max="3" width="5.85546875" bestFit="1" customWidth="1"/>
    <col min="4" max="4" width="4.7109375" bestFit="1" customWidth="1"/>
    <col min="5" max="5" width="8.42578125" bestFit="1" customWidth="1"/>
    <col min="6" max="6" width="7.28515625" bestFit="1" customWidth="1"/>
    <col min="7" max="7" width="8.140625" bestFit="1" customWidth="1"/>
    <col min="8" max="8" width="5.7109375" bestFit="1" customWidth="1"/>
    <col min="9" max="9" width="10.28515625" bestFit="1" customWidth="1"/>
  </cols>
  <sheetData>
    <row r="1" spans="1:9">
      <c r="A1" s="817" t="e">
        <f>#REF!</f>
        <v>#REF!</v>
      </c>
      <c r="B1" s="817"/>
      <c r="C1" s="817"/>
      <c r="D1" s="817"/>
      <c r="E1" s="817"/>
      <c r="F1" s="817"/>
      <c r="G1" s="817"/>
      <c r="H1" s="817"/>
      <c r="I1" s="817"/>
    </row>
    <row r="2" spans="1:9">
      <c r="A2" s="818" t="e">
        <f>#REF!</f>
        <v>#REF!</v>
      </c>
      <c r="B2" s="818"/>
      <c r="C2" s="818"/>
      <c r="D2" s="818"/>
      <c r="E2" s="818"/>
      <c r="F2" s="818"/>
      <c r="G2" s="818"/>
      <c r="H2" s="818"/>
      <c r="I2" s="818"/>
    </row>
    <row r="3" spans="1:9">
      <c r="A3" s="959" t="s">
        <v>517</v>
      </c>
      <c r="B3" s="960"/>
      <c r="C3" s="593">
        <v>0</v>
      </c>
    </row>
    <row r="4" spans="1:9" s="401" customFormat="1">
      <c r="A4" s="608" t="s">
        <v>518</v>
      </c>
      <c r="B4" s="608" t="s">
        <v>45</v>
      </c>
      <c r="C4" s="608" t="s">
        <v>0</v>
      </c>
      <c r="D4" s="608" t="s">
        <v>1</v>
      </c>
      <c r="E4" s="608" t="s">
        <v>2</v>
      </c>
      <c r="F4" s="608" t="s">
        <v>3</v>
      </c>
      <c r="G4" s="608" t="s">
        <v>33</v>
      </c>
      <c r="H4" s="608" t="s">
        <v>49</v>
      </c>
      <c r="I4" s="608" t="s">
        <v>389</v>
      </c>
    </row>
    <row r="5" spans="1:9">
      <c r="A5" s="609">
        <v>1</v>
      </c>
      <c r="B5" s="306" t="s">
        <v>582</v>
      </c>
      <c r="C5" s="612" t="s">
        <v>586</v>
      </c>
      <c r="D5" s="609">
        <v>1</v>
      </c>
      <c r="E5" s="609"/>
      <c r="F5" s="609"/>
      <c r="G5" s="609"/>
      <c r="H5" s="609"/>
      <c r="I5" s="11">
        <f>ROUND(H5*$C$3,3)</f>
        <v>0</v>
      </c>
    </row>
    <row r="6" spans="1:9" ht="38.25">
      <c r="A6" s="609">
        <v>2</v>
      </c>
      <c r="B6" s="610" t="s">
        <v>583</v>
      </c>
      <c r="C6" s="612" t="s">
        <v>587</v>
      </c>
      <c r="D6" s="609"/>
      <c r="E6" s="609"/>
      <c r="F6" s="609"/>
      <c r="G6" s="609"/>
      <c r="H6" s="609"/>
      <c r="I6" s="11">
        <f>ROUND(H6*$C$3,3)</f>
        <v>0</v>
      </c>
    </row>
    <row r="7" spans="1:9">
      <c r="A7" s="609">
        <v>3</v>
      </c>
      <c r="B7" s="306" t="s">
        <v>584</v>
      </c>
      <c r="C7" s="612" t="s">
        <v>588</v>
      </c>
      <c r="D7" s="609"/>
      <c r="E7" s="609"/>
      <c r="F7" s="609"/>
      <c r="G7" s="609"/>
      <c r="H7" s="609"/>
      <c r="I7" s="11">
        <f>ROUND(H7*$C$3,3)</f>
        <v>0</v>
      </c>
    </row>
    <row r="8" spans="1:9" ht="25.5">
      <c r="A8" s="609">
        <v>4</v>
      </c>
      <c r="B8" s="611" t="s">
        <v>585</v>
      </c>
      <c r="C8" s="612" t="s">
        <v>1</v>
      </c>
      <c r="D8" s="609"/>
      <c r="E8" s="609"/>
      <c r="F8" s="609"/>
      <c r="G8" s="609"/>
      <c r="H8" s="609"/>
      <c r="I8" s="11">
        <f>ROUND(H8*$C$3,3)</f>
        <v>0</v>
      </c>
    </row>
    <row r="9" spans="1:9">
      <c r="A9" s="609">
        <v>5</v>
      </c>
      <c r="B9" s="609" t="s">
        <v>589</v>
      </c>
      <c r="C9" s="609" t="s">
        <v>587</v>
      </c>
      <c r="D9" s="609"/>
      <c r="E9" s="609"/>
      <c r="F9" s="609"/>
      <c r="G9" s="609"/>
      <c r="H9" s="609"/>
      <c r="I9" s="11">
        <f>ROUND(H9*$C$3,3)</f>
        <v>0</v>
      </c>
    </row>
    <row r="10" spans="1:9">
      <c r="A10" s="402"/>
      <c r="B10" s="402"/>
      <c r="C10" s="402"/>
      <c r="D10" s="402"/>
      <c r="E10" s="402"/>
      <c r="F10" s="402"/>
      <c r="G10" s="402"/>
      <c r="H10" s="402"/>
      <c r="I10" s="402"/>
    </row>
    <row r="11" spans="1:9">
      <c r="A11" s="402"/>
      <c r="B11" s="402"/>
      <c r="C11" s="402"/>
      <c r="D11" s="402"/>
      <c r="E11" s="402"/>
      <c r="F11" s="402"/>
      <c r="G11" s="402"/>
      <c r="H11" s="402"/>
      <c r="I11" s="402"/>
    </row>
    <row r="12" spans="1:9">
      <c r="A12" s="402"/>
      <c r="B12" s="402"/>
      <c r="C12" s="402"/>
      <c r="D12" s="402"/>
      <c r="E12" s="402"/>
      <c r="F12" s="402"/>
      <c r="G12" s="402"/>
      <c r="H12" s="402"/>
      <c r="I12" s="402"/>
    </row>
    <row r="13" spans="1:9">
      <c r="A13" s="402"/>
      <c r="B13" s="402"/>
      <c r="C13" s="402"/>
      <c r="D13" s="402"/>
      <c r="E13" s="402"/>
      <c r="F13" s="402"/>
      <c r="G13" s="402"/>
      <c r="H13" s="402"/>
      <c r="I13" s="402"/>
    </row>
    <row r="14" spans="1:9">
      <c r="A14" s="402"/>
      <c r="B14" s="402"/>
      <c r="C14" s="402"/>
      <c r="D14" s="402"/>
      <c r="E14" s="402"/>
      <c r="F14" s="402"/>
      <c r="G14" s="402"/>
      <c r="H14" s="402"/>
      <c r="I14" s="402"/>
    </row>
    <row r="15" spans="1:9">
      <c r="A15" s="402"/>
      <c r="B15" s="402"/>
      <c r="C15" s="402"/>
      <c r="D15" s="402"/>
      <c r="E15" s="402"/>
      <c r="F15" s="402"/>
      <c r="G15" s="402"/>
      <c r="H15" s="402"/>
      <c r="I15" s="402"/>
    </row>
    <row r="16" spans="1:9">
      <c r="A16" s="402"/>
      <c r="B16" s="402"/>
      <c r="C16" s="402"/>
      <c r="D16" s="402"/>
      <c r="E16" s="402"/>
      <c r="F16" s="402"/>
      <c r="G16" s="402"/>
      <c r="H16" s="402"/>
      <c r="I16" s="402"/>
    </row>
    <row r="17" spans="1:9">
      <c r="A17" s="402"/>
      <c r="B17" s="402"/>
      <c r="C17" s="402"/>
      <c r="D17" s="402"/>
      <c r="E17" s="402"/>
      <c r="F17" s="402"/>
      <c r="G17" s="402"/>
      <c r="H17" s="402"/>
      <c r="I17" s="402"/>
    </row>
    <row r="18" spans="1:9">
      <c r="A18" s="402"/>
      <c r="B18" s="402"/>
      <c r="C18" s="402"/>
      <c r="D18" s="402"/>
      <c r="E18" s="402"/>
      <c r="F18" s="402"/>
      <c r="G18" s="402"/>
      <c r="H18" s="402"/>
      <c r="I18" s="402"/>
    </row>
    <row r="19" spans="1:9">
      <c r="A19" s="402"/>
      <c r="B19" s="402"/>
      <c r="C19" s="402"/>
      <c r="D19" s="402"/>
      <c r="E19" s="402"/>
      <c r="F19" s="402"/>
      <c r="G19" s="402"/>
      <c r="H19" s="402"/>
      <c r="I19" s="402"/>
    </row>
    <row r="20" spans="1:9">
      <c r="A20" s="402"/>
      <c r="B20" s="402"/>
      <c r="C20" s="402"/>
      <c r="D20" s="402"/>
      <c r="E20" s="402"/>
      <c r="F20" s="402"/>
      <c r="G20" s="402"/>
      <c r="H20" s="402"/>
      <c r="I20" s="402"/>
    </row>
    <row r="21" spans="1:9">
      <c r="G21" s="401" t="s">
        <v>446</v>
      </c>
      <c r="H21" s="401"/>
      <c r="I21" s="607">
        <f>SUM(I5:I20)</f>
        <v>0</v>
      </c>
    </row>
  </sheetData>
  <mergeCells count="3">
    <mergeCell ref="A1:I1"/>
    <mergeCell ref="A2:I2"/>
    <mergeCell ref="A3:B3"/>
  </mergeCells>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18</vt:i4>
      </vt:variant>
    </vt:vector>
  </HeadingPairs>
  <TitlesOfParts>
    <vt:vector size="37" baseType="lpstr">
      <vt:lpstr>Sheet1</vt:lpstr>
      <vt:lpstr>ABUT PILE</vt:lpstr>
      <vt:lpstr>WALL PIER PILE </vt:lpstr>
      <vt:lpstr>CIR PIER PILE </vt:lpstr>
      <vt:lpstr>ABUTMENT WELL</vt:lpstr>
      <vt:lpstr>PIER WELL</vt:lpstr>
      <vt:lpstr>ABUT OPEN</vt:lpstr>
      <vt:lpstr>PIER OPEN</vt:lpstr>
      <vt:lpstr>SLAB</vt:lpstr>
      <vt:lpstr>25m RCC SUP</vt:lpstr>
      <vt:lpstr>15RCC SUP</vt:lpstr>
      <vt:lpstr>28.7m PSC SUP</vt:lpstr>
      <vt:lpstr>35m PSC SUP </vt:lpstr>
      <vt:lpstr>PSC_Void</vt:lpstr>
      <vt:lpstr>PSC_BOX</vt:lpstr>
      <vt:lpstr>46 BOX</vt:lpstr>
      <vt:lpstr>BOX</vt:lpstr>
      <vt:lpstr>Str Steel span1&amp;3</vt:lpstr>
      <vt:lpstr>Rehab.</vt:lpstr>
      <vt:lpstr>'15RCC SUP'!Print_Area</vt:lpstr>
      <vt:lpstr>'25m RCC SUP'!Print_Area</vt:lpstr>
      <vt:lpstr>'28.7m PSC SUP'!Print_Area</vt:lpstr>
      <vt:lpstr>'35m PSC SUP '!Print_Area</vt:lpstr>
      <vt:lpstr>'46 BOX'!Print_Area</vt:lpstr>
      <vt:lpstr>'ABUT OPEN'!Print_Area</vt:lpstr>
      <vt:lpstr>'ABUT PILE'!Print_Area</vt:lpstr>
      <vt:lpstr>'ABUTMENT WELL'!Print_Area</vt:lpstr>
      <vt:lpstr>BOX!Print_Area</vt:lpstr>
      <vt:lpstr>'CIR PIER PILE '!Print_Area</vt:lpstr>
      <vt:lpstr>'PIER OPEN'!Print_Area</vt:lpstr>
      <vt:lpstr>'PIER WELL'!Print_Area</vt:lpstr>
      <vt:lpstr>PSC_BOX!Print_Area</vt:lpstr>
      <vt:lpstr>PSC_Void!Print_Area</vt:lpstr>
      <vt:lpstr>Sheet1!Print_Area</vt:lpstr>
      <vt:lpstr>SLAB!Print_Area</vt:lpstr>
      <vt:lpstr>'Str Steel span1&amp;3'!Print_Area</vt:lpstr>
      <vt:lpstr>'WALL PIER PILE '!Print_Area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dc:creator>
  <cp:lastModifiedBy>CHANDRABABU</cp:lastModifiedBy>
  <cp:lastPrinted>2018-08-16T07:18:27Z</cp:lastPrinted>
  <dcterms:created xsi:type="dcterms:W3CDTF">2009-01-23T10:21:08Z</dcterms:created>
  <dcterms:modified xsi:type="dcterms:W3CDTF">2018-08-17T10:22:34Z</dcterms:modified>
</cp:coreProperties>
</file>